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drawings/drawing2.xml" ContentType="application/vnd.openxmlformats-officedocument.drawing+xml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drawings/drawing3.xml" ContentType="application/vnd.openxmlformats-officedocument.drawing+xml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drawings/drawing4.xml" ContentType="application/vnd.openxmlformats-officedocument.drawing+xml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bo shammat\Water Tank\"/>
    </mc:Choice>
  </mc:AlternateContent>
  <workbookProtection workbookAlgorithmName="SHA-512" workbookHashValue="r4YF9OmFplfe614xCnCHHlxhQEhToGu5ZKgjYvmrShJg3kVfc/sOMsjLuc41omyl0GjNQlUGUsEymG/jRKtcJw==" workbookSaltValue="2cY9USdRIIIl2XU1sKVwmQ==" workbookSpinCount="100000" lockStructure="1"/>
  <bookViews>
    <workbookView xWindow="0" yWindow="-15" windowWidth="9630" windowHeight="4725" firstSheet="1" activeTab="5"/>
  </bookViews>
  <sheets>
    <sheet name="Data" sheetId="23" state="hidden" r:id="rId1"/>
    <sheet name="Summery" sheetId="28" r:id="rId2"/>
    <sheet name="Raft &amp; Foundations" sheetId="14" r:id="rId3"/>
    <sheet name="Pedstals &amp; Columns" sheetId="24" r:id="rId4"/>
    <sheet name="Walls " sheetId="26" r:id="rId5"/>
    <sheet name="Slabs &amp; Beams" sheetId="27" r:id="rId6"/>
  </sheets>
  <externalReferences>
    <externalReference r:id="rId7"/>
  </externalReferences>
  <definedNames>
    <definedName name="_xlnm.Print_Area" localSheetId="3">'Pedstals &amp; Columns'!$E$1:$S$32</definedName>
    <definedName name="_xlnm.Print_Area" localSheetId="2">'Raft &amp; Foundations'!$E$1:$S$110</definedName>
    <definedName name="_xlnm.Print_Area" localSheetId="5">'Slabs &amp; Beams'!$E$1:$S$85</definedName>
    <definedName name="_xlnm.Print_Area" localSheetId="4">'Walls '!$E$1:$S$82</definedName>
    <definedName name="_xlnm.Print_Titles" localSheetId="3">'Pedstals &amp; Columns'!$1:$7</definedName>
    <definedName name="_xlnm.Print_Titles" localSheetId="2">'Raft &amp; Foundations'!$1:$7</definedName>
    <definedName name="_xlnm.Print_Titles" localSheetId="5">'Slabs &amp; Beams'!$1:$7</definedName>
    <definedName name="_xlnm.Print_Titles" localSheetId="4">'Walls '!$1:$7</definedName>
  </definedNames>
  <calcPr calcId="152511"/>
</workbook>
</file>

<file path=xl/calcChain.xml><?xml version="1.0" encoding="utf-8"?>
<calcChain xmlns="http://schemas.openxmlformats.org/spreadsheetml/2006/main">
  <c r="J79" i="26" l="1"/>
  <c r="R79" i="26" s="1"/>
  <c r="K107" i="14" l="1"/>
  <c r="J107" i="14"/>
  <c r="G107" i="14"/>
  <c r="B107" i="14"/>
  <c r="A107" i="14"/>
  <c r="K106" i="14"/>
  <c r="J106" i="14"/>
  <c r="G106" i="14"/>
  <c r="B106" i="14"/>
  <c r="A106" i="14"/>
  <c r="R107" i="14" l="1"/>
  <c r="R106" i="14"/>
  <c r="G79" i="26"/>
  <c r="B79" i="26"/>
  <c r="A79" i="26"/>
  <c r="G105" i="14"/>
  <c r="B105" i="14"/>
  <c r="R105" i="14" s="1"/>
  <c r="A105" i="14"/>
  <c r="K25" i="24" l="1"/>
  <c r="J25" i="24"/>
  <c r="G25" i="24"/>
  <c r="B25" i="24"/>
  <c r="A25" i="24"/>
  <c r="K15" i="24"/>
  <c r="J15" i="24"/>
  <c r="G15" i="24"/>
  <c r="B15" i="24"/>
  <c r="A15" i="24"/>
  <c r="R25" i="24" l="1"/>
  <c r="R15" i="24"/>
  <c r="K27" i="27" l="1"/>
  <c r="J27" i="27"/>
  <c r="G27" i="27"/>
  <c r="B27" i="27"/>
  <c r="A27" i="27"/>
  <c r="R27" i="27" l="1"/>
  <c r="K15" i="27" l="1"/>
  <c r="J15" i="27"/>
  <c r="G15" i="27"/>
  <c r="B15" i="27"/>
  <c r="A15" i="27"/>
  <c r="R15" i="27" l="1"/>
  <c r="K61" i="14"/>
  <c r="K62" i="14"/>
  <c r="I5" i="23" l="1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4" i="23"/>
  <c r="K99" i="14" l="1"/>
  <c r="J99" i="14"/>
  <c r="G99" i="14"/>
  <c r="B99" i="14"/>
  <c r="A99" i="14"/>
  <c r="K98" i="14"/>
  <c r="J98" i="14"/>
  <c r="G98" i="14"/>
  <c r="B98" i="14"/>
  <c r="A98" i="14"/>
  <c r="K91" i="14"/>
  <c r="J91" i="14"/>
  <c r="G91" i="14"/>
  <c r="B91" i="14"/>
  <c r="A91" i="14"/>
  <c r="K90" i="14"/>
  <c r="J90" i="14"/>
  <c r="G90" i="14"/>
  <c r="B90" i="14"/>
  <c r="A90" i="14"/>
  <c r="K89" i="14"/>
  <c r="J89" i="14"/>
  <c r="G89" i="14"/>
  <c r="B89" i="14"/>
  <c r="A89" i="14"/>
  <c r="K88" i="14"/>
  <c r="J88" i="14"/>
  <c r="G88" i="14"/>
  <c r="B88" i="14"/>
  <c r="A88" i="14"/>
  <c r="K87" i="14"/>
  <c r="J87" i="14"/>
  <c r="G87" i="14"/>
  <c r="B87" i="14"/>
  <c r="A87" i="14"/>
  <c r="K86" i="14"/>
  <c r="J86" i="14"/>
  <c r="G86" i="14"/>
  <c r="B86" i="14"/>
  <c r="A86" i="14"/>
  <c r="R99" i="14" l="1"/>
  <c r="R98" i="14"/>
  <c r="R91" i="14"/>
  <c r="R90" i="14"/>
  <c r="R88" i="14"/>
  <c r="R87" i="14"/>
  <c r="R86" i="14"/>
  <c r="R89" i="14"/>
  <c r="K72" i="14"/>
  <c r="K71" i="14"/>
  <c r="K68" i="14"/>
  <c r="J68" i="14"/>
  <c r="G68" i="14"/>
  <c r="B68" i="14"/>
  <c r="A68" i="14"/>
  <c r="K67" i="14"/>
  <c r="J67" i="14"/>
  <c r="G67" i="14"/>
  <c r="B67" i="14"/>
  <c r="A67" i="14"/>
  <c r="K60" i="14"/>
  <c r="J60" i="14"/>
  <c r="G60" i="14"/>
  <c r="B60" i="14"/>
  <c r="A60" i="14"/>
  <c r="K59" i="14"/>
  <c r="J59" i="14"/>
  <c r="G59" i="14"/>
  <c r="B59" i="14"/>
  <c r="A59" i="14"/>
  <c r="K44" i="14"/>
  <c r="K43" i="14"/>
  <c r="R59" i="14" l="1"/>
  <c r="R60" i="14"/>
  <c r="R68" i="14"/>
  <c r="R67" i="14"/>
  <c r="J80" i="14"/>
  <c r="G80" i="14"/>
  <c r="B80" i="14"/>
  <c r="A80" i="14"/>
  <c r="J79" i="14"/>
  <c r="G79" i="14"/>
  <c r="B79" i="14"/>
  <c r="A79" i="14"/>
  <c r="A81" i="14"/>
  <c r="B81" i="14"/>
  <c r="R81" i="14" s="1"/>
  <c r="G81" i="14"/>
  <c r="J81" i="14"/>
  <c r="K81" i="14"/>
  <c r="A82" i="14"/>
  <c r="B82" i="14"/>
  <c r="G82" i="14"/>
  <c r="J82" i="14"/>
  <c r="K82" i="14"/>
  <c r="J53" i="14"/>
  <c r="G53" i="14"/>
  <c r="B53" i="14"/>
  <c r="A53" i="14"/>
  <c r="J52" i="14"/>
  <c r="G52" i="14"/>
  <c r="B52" i="14"/>
  <c r="A52" i="14"/>
  <c r="R82" i="14" l="1"/>
  <c r="R80" i="14"/>
  <c r="R79" i="14"/>
  <c r="R53" i="14"/>
  <c r="R52" i="14"/>
  <c r="K40" i="14" l="1"/>
  <c r="K37" i="14"/>
  <c r="K36" i="14"/>
  <c r="K23" i="14"/>
  <c r="K16" i="14"/>
  <c r="K15" i="14"/>
  <c r="K82" i="27" l="1"/>
  <c r="J82" i="27"/>
  <c r="G82" i="27"/>
  <c r="B82" i="27"/>
  <c r="A82" i="27"/>
  <c r="K81" i="27"/>
  <c r="G81" i="27"/>
  <c r="B81" i="27"/>
  <c r="A81" i="27"/>
  <c r="K80" i="27"/>
  <c r="J80" i="27"/>
  <c r="G80" i="27"/>
  <c r="B80" i="27"/>
  <c r="A80" i="27"/>
  <c r="R81" i="27" l="1"/>
  <c r="R82" i="27"/>
  <c r="R80" i="27"/>
  <c r="J78" i="27"/>
  <c r="K77" i="27"/>
  <c r="J77" i="27"/>
  <c r="G77" i="27"/>
  <c r="B77" i="27"/>
  <c r="A77" i="27"/>
  <c r="R77" i="27" l="1"/>
  <c r="K79" i="27"/>
  <c r="J79" i="27"/>
  <c r="G79" i="27"/>
  <c r="B79" i="27"/>
  <c r="A79" i="27"/>
  <c r="K78" i="27"/>
  <c r="G78" i="27"/>
  <c r="B78" i="27"/>
  <c r="A78" i="27"/>
  <c r="K76" i="27"/>
  <c r="G76" i="27"/>
  <c r="B76" i="27"/>
  <c r="A76" i="27"/>
  <c r="K75" i="27"/>
  <c r="J75" i="27"/>
  <c r="G75" i="27"/>
  <c r="B75" i="27"/>
  <c r="A75" i="27"/>
  <c r="J74" i="27"/>
  <c r="K74" i="27"/>
  <c r="G74" i="27"/>
  <c r="B74" i="27"/>
  <c r="A74" i="27"/>
  <c r="K73" i="27"/>
  <c r="J73" i="27"/>
  <c r="G73" i="27"/>
  <c r="B73" i="27"/>
  <c r="A73" i="27"/>
  <c r="K72" i="27"/>
  <c r="J72" i="27"/>
  <c r="G72" i="27"/>
  <c r="B72" i="27"/>
  <c r="A72" i="27"/>
  <c r="K71" i="27"/>
  <c r="J71" i="27"/>
  <c r="G71" i="27"/>
  <c r="B71" i="27"/>
  <c r="A71" i="27"/>
  <c r="K70" i="27"/>
  <c r="J70" i="27"/>
  <c r="G70" i="27"/>
  <c r="B70" i="27"/>
  <c r="A70" i="27"/>
  <c r="K69" i="27"/>
  <c r="J69" i="27"/>
  <c r="G69" i="27"/>
  <c r="B69" i="27"/>
  <c r="A69" i="27"/>
  <c r="K68" i="27"/>
  <c r="J68" i="27"/>
  <c r="G68" i="27"/>
  <c r="B68" i="27"/>
  <c r="A68" i="27"/>
  <c r="K67" i="27"/>
  <c r="J67" i="27"/>
  <c r="G67" i="27"/>
  <c r="B67" i="27"/>
  <c r="A67" i="27"/>
  <c r="K66" i="27"/>
  <c r="J66" i="27"/>
  <c r="G66" i="27"/>
  <c r="B66" i="27"/>
  <c r="A66" i="27"/>
  <c r="K65" i="27"/>
  <c r="J65" i="27"/>
  <c r="G65" i="27"/>
  <c r="B65" i="27"/>
  <c r="A65" i="27"/>
  <c r="K64" i="27"/>
  <c r="J64" i="27"/>
  <c r="G64" i="27"/>
  <c r="B64" i="27"/>
  <c r="A64" i="27"/>
  <c r="K62" i="27"/>
  <c r="J62" i="27"/>
  <c r="G62" i="27"/>
  <c r="B62" i="27"/>
  <c r="A62" i="27"/>
  <c r="K60" i="27"/>
  <c r="J60" i="27"/>
  <c r="G60" i="27"/>
  <c r="B60" i="27"/>
  <c r="A60" i="27"/>
  <c r="K59" i="27"/>
  <c r="J59" i="27"/>
  <c r="G59" i="27"/>
  <c r="B59" i="27"/>
  <c r="A59" i="27"/>
  <c r="K58" i="27"/>
  <c r="J58" i="27"/>
  <c r="G58" i="27"/>
  <c r="B58" i="27"/>
  <c r="A58" i="27"/>
  <c r="K63" i="27"/>
  <c r="J63" i="27"/>
  <c r="G63" i="27"/>
  <c r="B63" i="27"/>
  <c r="A63" i="27"/>
  <c r="K61" i="27"/>
  <c r="J61" i="27"/>
  <c r="G61" i="27"/>
  <c r="B61" i="27"/>
  <c r="A61" i="27"/>
  <c r="K57" i="27"/>
  <c r="J57" i="27"/>
  <c r="G57" i="27"/>
  <c r="B57" i="27"/>
  <c r="A57" i="27"/>
  <c r="K54" i="27"/>
  <c r="K56" i="27"/>
  <c r="J56" i="27"/>
  <c r="G56" i="27"/>
  <c r="B56" i="27"/>
  <c r="A56" i="27"/>
  <c r="K55" i="27"/>
  <c r="J55" i="27"/>
  <c r="G55" i="27"/>
  <c r="B55" i="27"/>
  <c r="A55" i="27"/>
  <c r="J54" i="27"/>
  <c r="G54" i="27"/>
  <c r="B54" i="27"/>
  <c r="A54" i="27"/>
  <c r="K53" i="27"/>
  <c r="J53" i="27"/>
  <c r="G53" i="27"/>
  <c r="B53" i="27"/>
  <c r="A53" i="27"/>
  <c r="K52" i="27"/>
  <c r="J52" i="27"/>
  <c r="G52" i="27"/>
  <c r="B52" i="27"/>
  <c r="A52" i="27"/>
  <c r="K51" i="27"/>
  <c r="J51" i="27"/>
  <c r="G51" i="27"/>
  <c r="B51" i="27"/>
  <c r="A51" i="27"/>
  <c r="K50" i="27"/>
  <c r="J50" i="27"/>
  <c r="G50" i="27"/>
  <c r="B50" i="27"/>
  <c r="A50" i="27"/>
  <c r="K48" i="27"/>
  <c r="J48" i="27"/>
  <c r="G48" i="27"/>
  <c r="B48" i="27"/>
  <c r="A48" i="27"/>
  <c r="K47" i="27"/>
  <c r="K46" i="27"/>
  <c r="K49" i="27"/>
  <c r="J49" i="27"/>
  <c r="G49" i="27"/>
  <c r="B49" i="27"/>
  <c r="A49" i="27"/>
  <c r="J47" i="27"/>
  <c r="G47" i="27"/>
  <c r="B47" i="27"/>
  <c r="A47" i="27"/>
  <c r="J46" i="27"/>
  <c r="G46" i="27"/>
  <c r="B46" i="27"/>
  <c r="A46" i="27"/>
  <c r="K45" i="27"/>
  <c r="J45" i="27"/>
  <c r="G45" i="27"/>
  <c r="B45" i="27"/>
  <c r="A45" i="27"/>
  <c r="K44" i="27"/>
  <c r="J44" i="27"/>
  <c r="G44" i="27"/>
  <c r="B44" i="27"/>
  <c r="A44" i="27"/>
  <c r="K43" i="27"/>
  <c r="J43" i="27"/>
  <c r="G43" i="27"/>
  <c r="B43" i="27"/>
  <c r="A43" i="27"/>
  <c r="K41" i="27"/>
  <c r="J41" i="27"/>
  <c r="G41" i="27"/>
  <c r="B41" i="27"/>
  <c r="A41" i="27"/>
  <c r="K42" i="27"/>
  <c r="J42" i="27"/>
  <c r="G42" i="27"/>
  <c r="B42" i="27"/>
  <c r="A42" i="27"/>
  <c r="K40" i="27"/>
  <c r="J40" i="27"/>
  <c r="G40" i="27"/>
  <c r="B40" i="27"/>
  <c r="A40" i="27"/>
  <c r="K39" i="27"/>
  <c r="J39" i="27"/>
  <c r="G39" i="27"/>
  <c r="B39" i="27"/>
  <c r="A39" i="27"/>
  <c r="K38" i="27"/>
  <c r="J38" i="27"/>
  <c r="G38" i="27"/>
  <c r="B38" i="27"/>
  <c r="A38" i="27"/>
  <c r="K37" i="27"/>
  <c r="J37" i="27"/>
  <c r="G37" i="27"/>
  <c r="B37" i="27"/>
  <c r="A37" i="27"/>
  <c r="K36" i="27"/>
  <c r="J36" i="27"/>
  <c r="G36" i="27"/>
  <c r="B36" i="27"/>
  <c r="A36" i="27"/>
  <c r="K35" i="27"/>
  <c r="J35" i="27"/>
  <c r="G35" i="27"/>
  <c r="B35" i="27"/>
  <c r="A35" i="27"/>
  <c r="K34" i="27"/>
  <c r="J34" i="27"/>
  <c r="G34" i="27"/>
  <c r="B34" i="27"/>
  <c r="A34" i="27"/>
  <c r="K33" i="27"/>
  <c r="J33" i="27"/>
  <c r="G33" i="27"/>
  <c r="B33" i="27"/>
  <c r="A33" i="27"/>
  <c r="K32" i="27"/>
  <c r="J32" i="27"/>
  <c r="G32" i="27"/>
  <c r="B32" i="27"/>
  <c r="A32" i="27"/>
  <c r="K31" i="27"/>
  <c r="J31" i="27"/>
  <c r="G31" i="27"/>
  <c r="B31" i="27"/>
  <c r="A31" i="27"/>
  <c r="K30" i="27"/>
  <c r="J30" i="27"/>
  <c r="G30" i="27"/>
  <c r="B30" i="27"/>
  <c r="A30" i="27"/>
  <c r="K29" i="27"/>
  <c r="J29" i="27"/>
  <c r="G29" i="27"/>
  <c r="B29" i="27"/>
  <c r="A29" i="27"/>
  <c r="K28" i="27"/>
  <c r="J28" i="27"/>
  <c r="G28" i="27"/>
  <c r="B28" i="27"/>
  <c r="A28" i="27"/>
  <c r="K26" i="27"/>
  <c r="J26" i="27"/>
  <c r="G26" i="27"/>
  <c r="B26" i="27"/>
  <c r="A26" i="27"/>
  <c r="K25" i="27"/>
  <c r="J25" i="27"/>
  <c r="G25" i="27"/>
  <c r="B25" i="27"/>
  <c r="A25" i="27"/>
  <c r="K24" i="27"/>
  <c r="J24" i="27"/>
  <c r="G24" i="27"/>
  <c r="B24" i="27"/>
  <c r="A24" i="27"/>
  <c r="K23" i="27"/>
  <c r="J23" i="27"/>
  <c r="G23" i="27"/>
  <c r="B23" i="27"/>
  <c r="A23" i="27"/>
  <c r="K22" i="27"/>
  <c r="J22" i="27"/>
  <c r="G22" i="27"/>
  <c r="B22" i="27"/>
  <c r="A22" i="27"/>
  <c r="K21" i="27"/>
  <c r="J21" i="27"/>
  <c r="G21" i="27"/>
  <c r="B21" i="27"/>
  <c r="A21" i="27"/>
  <c r="K20" i="27"/>
  <c r="J20" i="27"/>
  <c r="G20" i="27"/>
  <c r="B20" i="27"/>
  <c r="A20" i="27"/>
  <c r="K19" i="27"/>
  <c r="K18" i="27"/>
  <c r="K17" i="27"/>
  <c r="K16" i="27"/>
  <c r="K9" i="27"/>
  <c r="K8" i="27"/>
  <c r="R78" i="27" l="1"/>
  <c r="R79" i="27"/>
  <c r="R73" i="27"/>
  <c r="R76" i="27"/>
  <c r="R75" i="27"/>
  <c r="R74" i="27"/>
  <c r="R71" i="27"/>
  <c r="R72" i="27"/>
  <c r="R70" i="27"/>
  <c r="R69" i="27"/>
  <c r="R68" i="27"/>
  <c r="R67" i="27"/>
  <c r="R66" i="27"/>
  <c r="R65" i="27"/>
  <c r="R64" i="27"/>
  <c r="R62" i="27"/>
  <c r="R59" i="27"/>
  <c r="R60" i="27"/>
  <c r="R63" i="27"/>
  <c r="R58" i="27"/>
  <c r="R57" i="27"/>
  <c r="R61" i="27"/>
  <c r="R45" i="27"/>
  <c r="R54" i="27"/>
  <c r="R56" i="27"/>
  <c r="R55" i="27"/>
  <c r="R53" i="27"/>
  <c r="R52" i="27"/>
  <c r="R47" i="27"/>
  <c r="R51" i="27"/>
  <c r="R50" i="27"/>
  <c r="R48" i="27"/>
  <c r="R49" i="27"/>
  <c r="R46" i="27"/>
  <c r="R44" i="27"/>
  <c r="R43" i="27"/>
  <c r="R41" i="27"/>
  <c r="R23" i="27"/>
  <c r="R40" i="27"/>
  <c r="R42" i="27"/>
  <c r="R35" i="27"/>
  <c r="R39" i="27"/>
  <c r="R38" i="27"/>
  <c r="R37" i="27"/>
  <c r="R36" i="27"/>
  <c r="R34" i="27"/>
  <c r="R33" i="27"/>
  <c r="R32" i="27"/>
  <c r="R31" i="27"/>
  <c r="R30" i="27"/>
  <c r="R29" i="27"/>
  <c r="R28" i="27"/>
  <c r="R26" i="27"/>
  <c r="R25" i="27"/>
  <c r="R24" i="27"/>
  <c r="R22" i="27"/>
  <c r="R21" i="27"/>
  <c r="R20" i="27"/>
  <c r="J19" i="27"/>
  <c r="G19" i="27"/>
  <c r="B19" i="27"/>
  <c r="A19" i="27"/>
  <c r="J18" i="27"/>
  <c r="G18" i="27"/>
  <c r="B18" i="27"/>
  <c r="A18" i="27"/>
  <c r="J17" i="27"/>
  <c r="G17" i="27"/>
  <c r="B17" i="27"/>
  <c r="A17" i="27"/>
  <c r="J16" i="27"/>
  <c r="G16" i="27"/>
  <c r="B16" i="27"/>
  <c r="A16" i="27"/>
  <c r="K14" i="27"/>
  <c r="J14" i="27"/>
  <c r="G14" i="27"/>
  <c r="B14" i="27"/>
  <c r="A14" i="27"/>
  <c r="K13" i="27"/>
  <c r="J13" i="27"/>
  <c r="G13" i="27"/>
  <c r="B13" i="27"/>
  <c r="A13" i="27"/>
  <c r="K12" i="27"/>
  <c r="J12" i="27"/>
  <c r="G12" i="27"/>
  <c r="B12" i="27"/>
  <c r="A12" i="27"/>
  <c r="K11" i="27"/>
  <c r="J11" i="27"/>
  <c r="G11" i="27"/>
  <c r="B11" i="27"/>
  <c r="A11" i="27"/>
  <c r="K10" i="27"/>
  <c r="J10" i="27"/>
  <c r="G10" i="27"/>
  <c r="B10" i="27"/>
  <c r="A10" i="27"/>
  <c r="J9" i="27"/>
  <c r="G9" i="27"/>
  <c r="B9" i="27"/>
  <c r="A9" i="27"/>
  <c r="J8" i="27"/>
  <c r="G8" i="27"/>
  <c r="B8" i="27"/>
  <c r="A8" i="27"/>
  <c r="K78" i="26"/>
  <c r="J78" i="26"/>
  <c r="G78" i="26"/>
  <c r="B78" i="26"/>
  <c r="A78" i="26"/>
  <c r="K77" i="26"/>
  <c r="J77" i="26"/>
  <c r="G77" i="26"/>
  <c r="B77" i="26"/>
  <c r="A77" i="26"/>
  <c r="K67" i="26"/>
  <c r="J67" i="26"/>
  <c r="G67" i="26"/>
  <c r="B67" i="26"/>
  <c r="A67" i="26"/>
  <c r="K76" i="26"/>
  <c r="J76" i="26"/>
  <c r="G76" i="26"/>
  <c r="B76" i="26"/>
  <c r="A76" i="26"/>
  <c r="K75" i="26"/>
  <c r="J75" i="26"/>
  <c r="G75" i="26"/>
  <c r="B75" i="26"/>
  <c r="A75" i="26"/>
  <c r="K74" i="26"/>
  <c r="J74" i="26"/>
  <c r="G74" i="26"/>
  <c r="B74" i="26"/>
  <c r="A74" i="26"/>
  <c r="K73" i="26"/>
  <c r="J73" i="26"/>
  <c r="G73" i="26"/>
  <c r="B73" i="26"/>
  <c r="A73" i="26"/>
  <c r="K72" i="26"/>
  <c r="J72" i="26"/>
  <c r="G72" i="26"/>
  <c r="B72" i="26"/>
  <c r="A72" i="26"/>
  <c r="K71" i="26"/>
  <c r="J71" i="26"/>
  <c r="G71" i="26"/>
  <c r="B71" i="26"/>
  <c r="A71" i="26"/>
  <c r="K70" i="26"/>
  <c r="J70" i="26"/>
  <c r="G70" i="26"/>
  <c r="B70" i="26"/>
  <c r="A70" i="26"/>
  <c r="K69" i="26"/>
  <c r="G69" i="26"/>
  <c r="B69" i="26"/>
  <c r="A69" i="26"/>
  <c r="K68" i="26"/>
  <c r="J68" i="26"/>
  <c r="G68" i="26"/>
  <c r="B68" i="26"/>
  <c r="A68" i="26"/>
  <c r="K66" i="26"/>
  <c r="J66" i="26"/>
  <c r="G66" i="26"/>
  <c r="B66" i="26"/>
  <c r="A66" i="26"/>
  <c r="K65" i="26"/>
  <c r="J65" i="26"/>
  <c r="G65" i="26"/>
  <c r="B65" i="26"/>
  <c r="A65" i="26"/>
  <c r="K64" i="26"/>
  <c r="J64" i="26"/>
  <c r="G64" i="26"/>
  <c r="B64" i="26"/>
  <c r="A64" i="26"/>
  <c r="K63" i="26"/>
  <c r="J63" i="26"/>
  <c r="G63" i="26"/>
  <c r="B63" i="26"/>
  <c r="A63" i="26"/>
  <c r="K62" i="26"/>
  <c r="J62" i="26"/>
  <c r="G62" i="26"/>
  <c r="B62" i="26"/>
  <c r="A62" i="26"/>
  <c r="K61" i="26"/>
  <c r="J61" i="26"/>
  <c r="G61" i="26"/>
  <c r="B61" i="26"/>
  <c r="A61" i="26"/>
  <c r="K60" i="26"/>
  <c r="J60" i="26"/>
  <c r="G60" i="26"/>
  <c r="B60" i="26"/>
  <c r="A60" i="26"/>
  <c r="K59" i="26"/>
  <c r="J59" i="26"/>
  <c r="G59" i="26"/>
  <c r="B59" i="26"/>
  <c r="A59" i="26"/>
  <c r="K58" i="26"/>
  <c r="J58" i="26"/>
  <c r="G58" i="26"/>
  <c r="B58" i="26"/>
  <c r="A58" i="26"/>
  <c r="K57" i="26"/>
  <c r="J57" i="26"/>
  <c r="G57" i="26"/>
  <c r="B57" i="26"/>
  <c r="A57" i="26"/>
  <c r="K56" i="26"/>
  <c r="J56" i="26"/>
  <c r="G56" i="26"/>
  <c r="B56" i="26"/>
  <c r="A56" i="26"/>
  <c r="K55" i="26"/>
  <c r="J55" i="26"/>
  <c r="G55" i="26"/>
  <c r="B55" i="26"/>
  <c r="A55" i="26"/>
  <c r="K54" i="26"/>
  <c r="J54" i="26"/>
  <c r="G54" i="26"/>
  <c r="B54" i="26"/>
  <c r="A54" i="26"/>
  <c r="K53" i="26"/>
  <c r="J53" i="26"/>
  <c r="G53" i="26"/>
  <c r="B53" i="26"/>
  <c r="A53" i="26"/>
  <c r="K52" i="26"/>
  <c r="J52" i="26"/>
  <c r="G52" i="26"/>
  <c r="B52" i="26"/>
  <c r="A52" i="26"/>
  <c r="K51" i="26"/>
  <c r="J51" i="26"/>
  <c r="G51" i="26"/>
  <c r="B51" i="26"/>
  <c r="A51" i="26"/>
  <c r="K50" i="26"/>
  <c r="J50" i="26"/>
  <c r="G50" i="26"/>
  <c r="B50" i="26"/>
  <c r="A50" i="26"/>
  <c r="K49" i="26"/>
  <c r="J49" i="26"/>
  <c r="G49" i="26"/>
  <c r="B49" i="26"/>
  <c r="A49" i="26"/>
  <c r="K48" i="26"/>
  <c r="J48" i="26"/>
  <c r="G48" i="26"/>
  <c r="B48" i="26"/>
  <c r="A48" i="26"/>
  <c r="K47" i="26"/>
  <c r="J47" i="26"/>
  <c r="G47" i="26"/>
  <c r="B47" i="26"/>
  <c r="A47" i="26"/>
  <c r="K46" i="26"/>
  <c r="J46" i="26"/>
  <c r="G46" i="26"/>
  <c r="B46" i="26"/>
  <c r="A46" i="26"/>
  <c r="K45" i="26"/>
  <c r="J45" i="26"/>
  <c r="G45" i="26"/>
  <c r="B45" i="26"/>
  <c r="A45" i="26"/>
  <c r="K44" i="26"/>
  <c r="J44" i="26"/>
  <c r="G44" i="26"/>
  <c r="B44" i="26"/>
  <c r="A44" i="26"/>
  <c r="K43" i="26"/>
  <c r="J43" i="26"/>
  <c r="G43" i="26"/>
  <c r="B43" i="26"/>
  <c r="A43" i="26"/>
  <c r="K42" i="26"/>
  <c r="J42" i="26"/>
  <c r="G42" i="26"/>
  <c r="B42" i="26"/>
  <c r="A42" i="26"/>
  <c r="K41" i="26"/>
  <c r="J41" i="26"/>
  <c r="G41" i="26"/>
  <c r="B41" i="26"/>
  <c r="A41" i="26"/>
  <c r="K40" i="26"/>
  <c r="J40" i="26"/>
  <c r="G40" i="26"/>
  <c r="B40" i="26"/>
  <c r="A40" i="26"/>
  <c r="K39" i="26"/>
  <c r="J39" i="26"/>
  <c r="G39" i="26"/>
  <c r="B39" i="26"/>
  <c r="A39" i="26"/>
  <c r="K38" i="26"/>
  <c r="J38" i="26"/>
  <c r="G38" i="26"/>
  <c r="B38" i="26"/>
  <c r="A38" i="26"/>
  <c r="K37" i="26"/>
  <c r="J37" i="26"/>
  <c r="G37" i="26"/>
  <c r="B37" i="26"/>
  <c r="A37" i="26"/>
  <c r="K36" i="26"/>
  <c r="J36" i="26"/>
  <c r="G36" i="26"/>
  <c r="B36" i="26"/>
  <c r="A36" i="26"/>
  <c r="K35" i="26"/>
  <c r="J35" i="26"/>
  <c r="G35" i="26"/>
  <c r="B35" i="26"/>
  <c r="A35" i="26"/>
  <c r="K34" i="26"/>
  <c r="J34" i="26"/>
  <c r="G34" i="26"/>
  <c r="B34" i="26"/>
  <c r="A34" i="26"/>
  <c r="K33" i="26"/>
  <c r="J33" i="26"/>
  <c r="G33" i="26"/>
  <c r="B33" i="26"/>
  <c r="A33" i="26"/>
  <c r="K32" i="26"/>
  <c r="J32" i="26"/>
  <c r="G32" i="26"/>
  <c r="B32" i="26"/>
  <c r="A32" i="26"/>
  <c r="K28" i="26"/>
  <c r="J28" i="26"/>
  <c r="G28" i="26"/>
  <c r="B28" i="26"/>
  <c r="A28" i="26"/>
  <c r="K27" i="26"/>
  <c r="J27" i="26"/>
  <c r="G27" i="26"/>
  <c r="B27" i="26"/>
  <c r="A27" i="26"/>
  <c r="K31" i="26"/>
  <c r="J31" i="26"/>
  <c r="G31" i="26"/>
  <c r="B31" i="26"/>
  <c r="A31" i="26"/>
  <c r="K30" i="26"/>
  <c r="J30" i="26"/>
  <c r="G30" i="26"/>
  <c r="B30" i="26"/>
  <c r="A30" i="26"/>
  <c r="K29" i="26"/>
  <c r="J29" i="26"/>
  <c r="G29" i="26"/>
  <c r="B29" i="26"/>
  <c r="A29" i="26"/>
  <c r="K26" i="26"/>
  <c r="K25" i="26"/>
  <c r="K24" i="26"/>
  <c r="K23" i="26"/>
  <c r="K20" i="26"/>
  <c r="J20" i="26"/>
  <c r="G20" i="26"/>
  <c r="B20" i="26"/>
  <c r="A20" i="26"/>
  <c r="K19" i="26"/>
  <c r="J19" i="26"/>
  <c r="G19" i="26"/>
  <c r="B19" i="26"/>
  <c r="A19" i="26"/>
  <c r="K18" i="26"/>
  <c r="J18" i="26"/>
  <c r="G18" i="26"/>
  <c r="B18" i="26"/>
  <c r="A18" i="26"/>
  <c r="K22" i="26"/>
  <c r="K21" i="26"/>
  <c r="K17" i="26"/>
  <c r="K16" i="26"/>
  <c r="K15" i="26"/>
  <c r="K14" i="26"/>
  <c r="K13" i="26"/>
  <c r="K12" i="26"/>
  <c r="K11" i="26"/>
  <c r="K10" i="26"/>
  <c r="J26" i="26"/>
  <c r="G26" i="26"/>
  <c r="B26" i="26"/>
  <c r="A26" i="26"/>
  <c r="J25" i="26"/>
  <c r="G25" i="26"/>
  <c r="B25" i="26"/>
  <c r="A25" i="26"/>
  <c r="J24" i="26"/>
  <c r="G24" i="26"/>
  <c r="B24" i="26"/>
  <c r="A24" i="26"/>
  <c r="J23" i="26"/>
  <c r="G23" i="26"/>
  <c r="B23" i="26"/>
  <c r="A23" i="26"/>
  <c r="J22" i="26"/>
  <c r="G22" i="26"/>
  <c r="B22" i="26"/>
  <c r="A22" i="26"/>
  <c r="J21" i="26"/>
  <c r="G21" i="26"/>
  <c r="B21" i="26"/>
  <c r="A21" i="26"/>
  <c r="J17" i="26"/>
  <c r="G17" i="26"/>
  <c r="B17" i="26"/>
  <c r="A17" i="26"/>
  <c r="J16" i="26"/>
  <c r="G16" i="26"/>
  <c r="B16" i="26"/>
  <c r="A16" i="26"/>
  <c r="J15" i="26"/>
  <c r="G15" i="26"/>
  <c r="B15" i="26"/>
  <c r="A15" i="26"/>
  <c r="J14" i="26"/>
  <c r="G14" i="26"/>
  <c r="B14" i="26"/>
  <c r="A14" i="26"/>
  <c r="J13" i="26"/>
  <c r="G13" i="26"/>
  <c r="B13" i="26"/>
  <c r="A13" i="26"/>
  <c r="J12" i="26"/>
  <c r="G12" i="26"/>
  <c r="B12" i="26"/>
  <c r="A12" i="26"/>
  <c r="J11" i="26"/>
  <c r="G11" i="26"/>
  <c r="B11" i="26"/>
  <c r="A11" i="26"/>
  <c r="J10" i="26"/>
  <c r="G10" i="26"/>
  <c r="B10" i="26"/>
  <c r="A10" i="26"/>
  <c r="K9" i="26"/>
  <c r="J9" i="26"/>
  <c r="G9" i="26"/>
  <c r="B9" i="26"/>
  <c r="A9" i="26"/>
  <c r="K8" i="26"/>
  <c r="J8" i="26"/>
  <c r="G8" i="26"/>
  <c r="B8" i="26"/>
  <c r="A8" i="26"/>
  <c r="R9" i="27" l="1"/>
  <c r="R16" i="27"/>
  <c r="R19" i="27"/>
  <c r="R18" i="27"/>
  <c r="R17" i="27"/>
  <c r="R14" i="27"/>
  <c r="R13" i="27"/>
  <c r="R12" i="27"/>
  <c r="R11" i="27"/>
  <c r="R10" i="27"/>
  <c r="R8" i="27"/>
  <c r="R44" i="26"/>
  <c r="R48" i="26"/>
  <c r="R52" i="26"/>
  <c r="R56" i="26"/>
  <c r="R60" i="26"/>
  <c r="R64" i="26"/>
  <c r="R78" i="26"/>
  <c r="R77" i="26"/>
  <c r="R69" i="26"/>
  <c r="R73" i="26"/>
  <c r="R67" i="26"/>
  <c r="R61" i="26"/>
  <c r="R65" i="26"/>
  <c r="R70" i="26"/>
  <c r="R74" i="26"/>
  <c r="R46" i="26"/>
  <c r="R50" i="26"/>
  <c r="R54" i="26"/>
  <c r="R58" i="26"/>
  <c r="R66" i="26"/>
  <c r="R71" i="26"/>
  <c r="R75" i="26"/>
  <c r="R35" i="26"/>
  <c r="R39" i="26"/>
  <c r="R43" i="26"/>
  <c r="R47" i="26"/>
  <c r="R51" i="26"/>
  <c r="R55" i="26"/>
  <c r="R59" i="26"/>
  <c r="R63" i="26"/>
  <c r="R68" i="26"/>
  <c r="R72" i="26"/>
  <c r="R76" i="26"/>
  <c r="R62" i="26"/>
  <c r="R45" i="26"/>
  <c r="R49" i="26"/>
  <c r="R53" i="26"/>
  <c r="R57" i="26"/>
  <c r="R18" i="26"/>
  <c r="R30" i="26"/>
  <c r="R32" i="26"/>
  <c r="R36" i="26"/>
  <c r="R40" i="26"/>
  <c r="R37" i="26"/>
  <c r="R41" i="26"/>
  <c r="R34" i="26"/>
  <c r="R38" i="26"/>
  <c r="R42" i="26"/>
  <c r="R33" i="26"/>
  <c r="R28" i="26"/>
  <c r="R27" i="26"/>
  <c r="R20" i="26"/>
  <c r="R14" i="26"/>
  <c r="R29" i="26"/>
  <c r="R19" i="26"/>
  <c r="R31" i="26"/>
  <c r="R26" i="26"/>
  <c r="R25" i="26"/>
  <c r="R24" i="26"/>
  <c r="R23" i="26"/>
  <c r="R22" i="26"/>
  <c r="R21" i="26"/>
  <c r="R17" i="26"/>
  <c r="R16" i="26"/>
  <c r="R15" i="26"/>
  <c r="R13" i="26"/>
  <c r="R12" i="26"/>
  <c r="R11" i="26"/>
  <c r="R10" i="26"/>
  <c r="R9" i="26"/>
  <c r="R8" i="26"/>
  <c r="K19" i="24"/>
  <c r="K29" i="24"/>
  <c r="K28" i="24"/>
  <c r="K27" i="24"/>
  <c r="K23" i="24"/>
  <c r="K22" i="24"/>
  <c r="K21" i="24"/>
  <c r="K18" i="24"/>
  <c r="K17" i="24"/>
  <c r="K16" i="24"/>
  <c r="K14" i="24"/>
  <c r="K13" i="24"/>
  <c r="K12" i="24"/>
  <c r="K11" i="24"/>
  <c r="K9" i="24"/>
  <c r="O80" i="26" l="1"/>
  <c r="AD3" i="26" s="1"/>
  <c r="J6" i="28" s="1"/>
  <c r="O83" i="27"/>
  <c r="V84" i="27" s="1"/>
  <c r="AF3" i="27"/>
  <c r="AI3" i="27"/>
  <c r="AE3" i="27"/>
  <c r="AB3" i="27"/>
  <c r="AA3" i="27"/>
  <c r="Y3" i="27"/>
  <c r="AC3" i="27"/>
  <c r="AH3" i="27"/>
  <c r="AD3" i="27"/>
  <c r="AJ3" i="27"/>
  <c r="X3" i="27"/>
  <c r="Z3" i="27"/>
  <c r="AG3" i="27"/>
  <c r="J29" i="24"/>
  <c r="G29" i="24"/>
  <c r="B29" i="24"/>
  <c r="A29" i="24"/>
  <c r="J28" i="24"/>
  <c r="G28" i="24"/>
  <c r="B28" i="24"/>
  <c r="A28" i="24"/>
  <c r="J27" i="24"/>
  <c r="G27" i="24"/>
  <c r="B27" i="24"/>
  <c r="A27" i="24"/>
  <c r="K26" i="24"/>
  <c r="J26" i="24"/>
  <c r="G26" i="24"/>
  <c r="B26" i="24"/>
  <c r="A26" i="24"/>
  <c r="K24" i="24"/>
  <c r="J24" i="24"/>
  <c r="G24" i="24"/>
  <c r="B24" i="24"/>
  <c r="A24" i="24"/>
  <c r="J23" i="24"/>
  <c r="G23" i="24"/>
  <c r="B23" i="24"/>
  <c r="A23" i="24"/>
  <c r="J22" i="24"/>
  <c r="G22" i="24"/>
  <c r="B22" i="24"/>
  <c r="A22" i="24"/>
  <c r="J21" i="24"/>
  <c r="G21" i="24"/>
  <c r="B21" i="24"/>
  <c r="A21" i="24"/>
  <c r="K20" i="24"/>
  <c r="J20" i="24"/>
  <c r="G20" i="24"/>
  <c r="B20" i="24"/>
  <c r="A20" i="24"/>
  <c r="J19" i="24"/>
  <c r="G19" i="24"/>
  <c r="B19" i="24"/>
  <c r="A19" i="24"/>
  <c r="J18" i="24"/>
  <c r="G18" i="24"/>
  <c r="B18" i="24"/>
  <c r="A18" i="24"/>
  <c r="J17" i="24"/>
  <c r="G17" i="24"/>
  <c r="B17" i="24"/>
  <c r="A17" i="24"/>
  <c r="J16" i="24"/>
  <c r="G16" i="24"/>
  <c r="B16" i="24"/>
  <c r="A16" i="24"/>
  <c r="J14" i="24"/>
  <c r="G14" i="24"/>
  <c r="B14" i="24"/>
  <c r="A14" i="24"/>
  <c r="J13" i="24"/>
  <c r="G13" i="24"/>
  <c r="B13" i="24"/>
  <c r="A13" i="24"/>
  <c r="J12" i="24"/>
  <c r="G12" i="24"/>
  <c r="B12" i="24"/>
  <c r="A12" i="24"/>
  <c r="J11" i="24"/>
  <c r="G11" i="24"/>
  <c r="B11" i="24"/>
  <c r="A11" i="24"/>
  <c r="K10" i="24"/>
  <c r="J10" i="24"/>
  <c r="G10" i="24"/>
  <c r="B10" i="24"/>
  <c r="A10" i="24"/>
  <c r="J9" i="24"/>
  <c r="G9" i="24"/>
  <c r="B9" i="24"/>
  <c r="A9" i="24"/>
  <c r="K8" i="24"/>
  <c r="J8" i="24"/>
  <c r="G8" i="24"/>
  <c r="B8" i="24"/>
  <c r="A8" i="24"/>
  <c r="K104" i="14"/>
  <c r="J104" i="14"/>
  <c r="G104" i="14"/>
  <c r="B104" i="14"/>
  <c r="A104" i="14"/>
  <c r="K103" i="14"/>
  <c r="J103" i="14"/>
  <c r="G103" i="14"/>
  <c r="B103" i="14"/>
  <c r="A103" i="14"/>
  <c r="K102" i="14"/>
  <c r="J102" i="14"/>
  <c r="G102" i="14"/>
  <c r="B102" i="14"/>
  <c r="A102" i="14"/>
  <c r="K101" i="14"/>
  <c r="J101" i="14"/>
  <c r="G101" i="14"/>
  <c r="B101" i="14"/>
  <c r="A101" i="14"/>
  <c r="K100" i="14"/>
  <c r="J100" i="14"/>
  <c r="G100" i="14"/>
  <c r="B100" i="14"/>
  <c r="A100" i="14"/>
  <c r="K97" i="14"/>
  <c r="J97" i="14"/>
  <c r="G97" i="14"/>
  <c r="B97" i="14"/>
  <c r="A97" i="14"/>
  <c r="K96" i="14"/>
  <c r="J96" i="14"/>
  <c r="G96" i="14"/>
  <c r="B96" i="14"/>
  <c r="A96" i="14"/>
  <c r="K95" i="14"/>
  <c r="J95" i="14"/>
  <c r="G95" i="14"/>
  <c r="B95" i="14"/>
  <c r="A95" i="14"/>
  <c r="K94" i="14"/>
  <c r="J94" i="14"/>
  <c r="G94" i="14"/>
  <c r="B94" i="14"/>
  <c r="A94" i="14"/>
  <c r="K93" i="14"/>
  <c r="J93" i="14"/>
  <c r="G93" i="14"/>
  <c r="B93" i="14"/>
  <c r="A93" i="14"/>
  <c r="K92" i="14"/>
  <c r="J92" i="14"/>
  <c r="G92" i="14"/>
  <c r="B92" i="14"/>
  <c r="A92" i="14"/>
  <c r="Y3" i="26" l="1"/>
  <c r="E6" i="28" s="1"/>
  <c r="AI3" i="26"/>
  <c r="O6" i="28" s="1"/>
  <c r="R101" i="14"/>
  <c r="R102" i="14"/>
  <c r="R103" i="14"/>
  <c r="AK3" i="27"/>
  <c r="AG3" i="26"/>
  <c r="M6" i="28" s="1"/>
  <c r="Z3" i="26"/>
  <c r="F6" i="28" s="1"/>
  <c r="AH3" i="26"/>
  <c r="N6" i="28" s="1"/>
  <c r="V81" i="26"/>
  <c r="AJ3" i="26"/>
  <c r="P6" i="28" s="1"/>
  <c r="X3" i="26"/>
  <c r="D6" i="28" s="1"/>
  <c r="AB3" i="26"/>
  <c r="H6" i="28" s="1"/>
  <c r="AF3" i="26"/>
  <c r="L6" i="28" s="1"/>
  <c r="AC3" i="26"/>
  <c r="I6" i="28" s="1"/>
  <c r="AA3" i="26"/>
  <c r="G6" i="28" s="1"/>
  <c r="AE3" i="26"/>
  <c r="K6" i="28" s="1"/>
  <c r="R19" i="24"/>
  <c r="R13" i="24"/>
  <c r="R23" i="24"/>
  <c r="R10" i="24"/>
  <c r="R22" i="24"/>
  <c r="R9" i="24"/>
  <c r="R28" i="24"/>
  <c r="R27" i="24"/>
  <c r="R29" i="24"/>
  <c r="R26" i="24"/>
  <c r="R24" i="24"/>
  <c r="R21" i="24"/>
  <c r="R20" i="24"/>
  <c r="R17" i="24"/>
  <c r="R18" i="24"/>
  <c r="R16" i="24"/>
  <c r="R14" i="24"/>
  <c r="R12" i="24"/>
  <c r="R11" i="24"/>
  <c r="R8" i="24"/>
  <c r="R104" i="14"/>
  <c r="R100" i="14"/>
  <c r="R97" i="14"/>
  <c r="R96" i="14"/>
  <c r="R92" i="14"/>
  <c r="R95" i="14"/>
  <c r="R94" i="14"/>
  <c r="R93" i="14"/>
  <c r="J85" i="14"/>
  <c r="K85" i="14"/>
  <c r="G85" i="14"/>
  <c r="B85" i="14"/>
  <c r="A85" i="14"/>
  <c r="K84" i="14"/>
  <c r="J84" i="14"/>
  <c r="G84" i="14"/>
  <c r="B84" i="14"/>
  <c r="A84" i="14"/>
  <c r="K83" i="14"/>
  <c r="J83" i="14"/>
  <c r="G83" i="14"/>
  <c r="B83" i="14"/>
  <c r="A83" i="14"/>
  <c r="K78" i="14"/>
  <c r="J78" i="14"/>
  <c r="G78" i="14"/>
  <c r="B78" i="14"/>
  <c r="A78" i="14"/>
  <c r="K77" i="14"/>
  <c r="J77" i="14"/>
  <c r="G77" i="14"/>
  <c r="B77" i="14"/>
  <c r="A77" i="14"/>
  <c r="R83" i="14" l="1"/>
  <c r="O30" i="24"/>
  <c r="V31" i="24" s="1"/>
  <c r="Q6" i="28"/>
  <c r="AK3" i="26"/>
  <c r="AG3" i="24"/>
  <c r="M5" i="28" s="1"/>
  <c r="R85" i="14"/>
  <c r="R84" i="14"/>
  <c r="R77" i="14"/>
  <c r="R78" i="14"/>
  <c r="K19" i="14"/>
  <c r="K24" i="14"/>
  <c r="K31" i="14"/>
  <c r="K32" i="14"/>
  <c r="K33" i="14"/>
  <c r="K34" i="14"/>
  <c r="K35" i="14"/>
  <c r="K38" i="14"/>
  <c r="K39" i="14"/>
  <c r="K41" i="14"/>
  <c r="K42" i="14"/>
  <c r="K45" i="14"/>
  <c r="K46" i="14"/>
  <c r="K47" i="14"/>
  <c r="K48" i="14"/>
  <c r="K10" i="14"/>
  <c r="K11" i="14"/>
  <c r="K12" i="14"/>
  <c r="K13" i="14"/>
  <c r="K14" i="14"/>
  <c r="K17" i="14"/>
  <c r="K18" i="14"/>
  <c r="K20" i="14"/>
  <c r="K21" i="14"/>
  <c r="K22" i="14"/>
  <c r="K25" i="14"/>
  <c r="K26" i="14"/>
  <c r="K27" i="14"/>
  <c r="K9" i="14"/>
  <c r="K28" i="14"/>
  <c r="AA3" i="24" l="1"/>
  <c r="G5" i="28" s="1"/>
  <c r="AB3" i="24"/>
  <c r="H5" i="28" s="1"/>
  <c r="AE3" i="24"/>
  <c r="K5" i="28" s="1"/>
  <c r="AI3" i="24"/>
  <c r="O5" i="28" s="1"/>
  <c r="Y3" i="24"/>
  <c r="E5" i="28" s="1"/>
  <c r="AF3" i="24"/>
  <c r="L5" i="28" s="1"/>
  <c r="AD3" i="24"/>
  <c r="J5" i="28" s="1"/>
  <c r="Z3" i="24"/>
  <c r="F5" i="28" s="1"/>
  <c r="AJ3" i="24"/>
  <c r="P5" i="28" s="1"/>
  <c r="X3" i="24"/>
  <c r="D5" i="28" s="1"/>
  <c r="AH3" i="24"/>
  <c r="N5" i="28" s="1"/>
  <c r="AC3" i="24"/>
  <c r="I5" i="28" s="1"/>
  <c r="K76" i="14"/>
  <c r="J76" i="14"/>
  <c r="G76" i="14"/>
  <c r="B76" i="14"/>
  <c r="A76" i="14"/>
  <c r="K75" i="14"/>
  <c r="J75" i="14"/>
  <c r="G75" i="14"/>
  <c r="B75" i="14"/>
  <c r="A75" i="14"/>
  <c r="K74" i="14"/>
  <c r="J74" i="14"/>
  <c r="G74" i="14"/>
  <c r="B74" i="14"/>
  <c r="A74" i="14"/>
  <c r="K73" i="14"/>
  <c r="J73" i="14"/>
  <c r="G73" i="14"/>
  <c r="B73" i="14"/>
  <c r="A73" i="14"/>
  <c r="J72" i="14"/>
  <c r="G72" i="14"/>
  <c r="B72" i="14"/>
  <c r="A72" i="14"/>
  <c r="J71" i="14"/>
  <c r="G71" i="14"/>
  <c r="B71" i="14"/>
  <c r="A71" i="14"/>
  <c r="K70" i="14"/>
  <c r="J70" i="14"/>
  <c r="G70" i="14"/>
  <c r="B70" i="14"/>
  <c r="A70" i="14"/>
  <c r="K69" i="14"/>
  <c r="J69" i="14"/>
  <c r="G69" i="14"/>
  <c r="B69" i="14"/>
  <c r="A69" i="14"/>
  <c r="K66" i="14"/>
  <c r="J66" i="14"/>
  <c r="G66" i="14"/>
  <c r="B66" i="14"/>
  <c r="A66" i="14"/>
  <c r="K65" i="14"/>
  <c r="J65" i="14"/>
  <c r="G65" i="14"/>
  <c r="B65" i="14"/>
  <c r="A65" i="14"/>
  <c r="K64" i="14"/>
  <c r="J64" i="14"/>
  <c r="G64" i="14"/>
  <c r="B64" i="14"/>
  <c r="A64" i="14"/>
  <c r="K63" i="14"/>
  <c r="J63" i="14"/>
  <c r="G63" i="14"/>
  <c r="B63" i="14"/>
  <c r="A63" i="14"/>
  <c r="J62" i="14"/>
  <c r="G62" i="14"/>
  <c r="B62" i="14"/>
  <c r="A62" i="14"/>
  <c r="J61" i="14"/>
  <c r="G61" i="14"/>
  <c r="B61" i="14"/>
  <c r="A61" i="14"/>
  <c r="K58" i="14"/>
  <c r="J58" i="14"/>
  <c r="G58" i="14"/>
  <c r="B58" i="14"/>
  <c r="A58" i="14"/>
  <c r="K57" i="14"/>
  <c r="J57" i="14"/>
  <c r="G57" i="14"/>
  <c r="B57" i="14"/>
  <c r="A57" i="14"/>
  <c r="K56" i="14"/>
  <c r="J56" i="14"/>
  <c r="G56" i="14"/>
  <c r="B56" i="14"/>
  <c r="A56" i="14"/>
  <c r="K55" i="14"/>
  <c r="J55" i="14"/>
  <c r="G55" i="14"/>
  <c r="B55" i="14"/>
  <c r="A55" i="14"/>
  <c r="K54" i="14"/>
  <c r="J54" i="14"/>
  <c r="G54" i="14"/>
  <c r="B54" i="14"/>
  <c r="A54" i="14"/>
  <c r="K51" i="14"/>
  <c r="J51" i="14"/>
  <c r="G51" i="14"/>
  <c r="B51" i="14"/>
  <c r="A51" i="14"/>
  <c r="K50" i="14"/>
  <c r="J50" i="14"/>
  <c r="G50" i="14"/>
  <c r="B50" i="14"/>
  <c r="A50" i="14"/>
  <c r="K49" i="14"/>
  <c r="J49" i="14"/>
  <c r="G49" i="14"/>
  <c r="B49" i="14"/>
  <c r="A49" i="14"/>
  <c r="J48" i="14"/>
  <c r="G48" i="14"/>
  <c r="B48" i="14"/>
  <c r="A48" i="14"/>
  <c r="J47" i="14"/>
  <c r="G47" i="14"/>
  <c r="B47" i="14"/>
  <c r="A47" i="14"/>
  <c r="J46" i="14"/>
  <c r="G46" i="14"/>
  <c r="B46" i="14"/>
  <c r="A46" i="14"/>
  <c r="J45" i="14"/>
  <c r="G45" i="14"/>
  <c r="B45" i="14"/>
  <c r="A45" i="14"/>
  <c r="G44" i="14"/>
  <c r="B44" i="14"/>
  <c r="A44" i="14"/>
  <c r="Q5" i="28" l="1"/>
  <c r="AK3" i="24"/>
  <c r="R50" i="14"/>
  <c r="R76" i="14"/>
  <c r="R75" i="14"/>
  <c r="R74" i="14"/>
  <c r="R73" i="14"/>
  <c r="R71" i="14"/>
  <c r="R72" i="14"/>
  <c r="R70" i="14"/>
  <c r="R69" i="14"/>
  <c r="R66" i="14"/>
  <c r="R65" i="14"/>
  <c r="R64" i="14"/>
  <c r="R63" i="14"/>
  <c r="R62" i="14"/>
  <c r="R61" i="14"/>
  <c r="R58" i="14"/>
  <c r="R57" i="14"/>
  <c r="R56" i="14"/>
  <c r="R55" i="14"/>
  <c r="R54" i="14"/>
  <c r="R51" i="14"/>
  <c r="R49" i="14"/>
  <c r="R48" i="14"/>
  <c r="R46" i="14"/>
  <c r="R47" i="14"/>
  <c r="R45" i="14"/>
  <c r="R44" i="14"/>
  <c r="J37" i="14"/>
  <c r="G37" i="14"/>
  <c r="B37" i="14"/>
  <c r="A37" i="14"/>
  <c r="A38" i="14"/>
  <c r="B38" i="14"/>
  <c r="G38" i="14"/>
  <c r="J38" i="14"/>
  <c r="J17" i="14"/>
  <c r="G17" i="14"/>
  <c r="B17" i="14"/>
  <c r="A17" i="14"/>
  <c r="G43" i="14"/>
  <c r="B43" i="14"/>
  <c r="A43" i="14"/>
  <c r="J42" i="14"/>
  <c r="G42" i="14"/>
  <c r="B42" i="14"/>
  <c r="A42" i="14"/>
  <c r="R37" i="14" l="1"/>
  <c r="R42" i="14"/>
  <c r="R43" i="14"/>
  <c r="R17" i="14"/>
  <c r="J8" i="14"/>
  <c r="K8" i="14" l="1"/>
  <c r="G9" i="14" l="1"/>
  <c r="A40" i="14" l="1"/>
  <c r="B40" i="14"/>
  <c r="J40" i="14"/>
  <c r="G40" i="14"/>
  <c r="A39" i="14"/>
  <c r="B39" i="14"/>
  <c r="J39" i="14"/>
  <c r="G39" i="14"/>
  <c r="A36" i="14"/>
  <c r="B36" i="14"/>
  <c r="J36" i="14"/>
  <c r="G36" i="14"/>
  <c r="A34" i="14"/>
  <c r="B34" i="14"/>
  <c r="J34" i="14"/>
  <c r="G34" i="14"/>
  <c r="A33" i="14"/>
  <c r="B33" i="14"/>
  <c r="J33" i="14"/>
  <c r="G33" i="14"/>
  <c r="A32" i="14"/>
  <c r="B32" i="14"/>
  <c r="J32" i="14"/>
  <c r="G32" i="14"/>
  <c r="A31" i="14"/>
  <c r="B31" i="14"/>
  <c r="J31" i="14"/>
  <c r="G31" i="14"/>
  <c r="A29" i="14"/>
  <c r="B29" i="14"/>
  <c r="K29" i="14"/>
  <c r="J29" i="14"/>
  <c r="G29" i="14"/>
  <c r="A28" i="14"/>
  <c r="B28" i="14"/>
  <c r="J28" i="14"/>
  <c r="G28" i="14"/>
  <c r="A27" i="14"/>
  <c r="B27" i="14"/>
  <c r="J27" i="14"/>
  <c r="G27" i="14"/>
  <c r="A26" i="14"/>
  <c r="B26" i="14"/>
  <c r="J26" i="14"/>
  <c r="G26" i="14"/>
  <c r="A24" i="14"/>
  <c r="B24" i="14"/>
  <c r="J24" i="14"/>
  <c r="G24" i="14"/>
  <c r="A22" i="14"/>
  <c r="B22" i="14"/>
  <c r="J22" i="14"/>
  <c r="G22" i="14"/>
  <c r="A20" i="14"/>
  <c r="B20" i="14"/>
  <c r="J20" i="14"/>
  <c r="G20" i="14"/>
  <c r="A19" i="14"/>
  <c r="B19" i="14"/>
  <c r="J19" i="14"/>
  <c r="G19" i="14"/>
  <c r="A18" i="14"/>
  <c r="B18" i="14"/>
  <c r="J18" i="14"/>
  <c r="G18" i="14"/>
  <c r="A15" i="14"/>
  <c r="B15" i="14"/>
  <c r="J15" i="14"/>
  <c r="G15" i="14"/>
  <c r="A13" i="14"/>
  <c r="B13" i="14"/>
  <c r="J13" i="14"/>
  <c r="G13" i="14"/>
  <c r="A12" i="14"/>
  <c r="B12" i="14"/>
  <c r="J12" i="14"/>
  <c r="G12" i="14"/>
  <c r="A11" i="14"/>
  <c r="B11" i="14"/>
  <c r="J11" i="14"/>
  <c r="G11" i="14"/>
  <c r="A10" i="14"/>
  <c r="B10" i="14"/>
  <c r="J10" i="14"/>
  <c r="G10" i="14"/>
  <c r="R29" i="14" l="1"/>
  <c r="R40" i="14"/>
  <c r="R15" i="14"/>
  <c r="R22" i="14"/>
  <c r="R26" i="14"/>
  <c r="R10" i="14"/>
  <c r="R27" i="14"/>
  <c r="R31" i="14"/>
  <c r="R39" i="14"/>
  <c r="R20" i="14"/>
  <c r="R38" i="14"/>
  <c r="R36" i="14"/>
  <c r="R34" i="14"/>
  <c r="R33" i="14"/>
  <c r="R32" i="14"/>
  <c r="R28" i="14"/>
  <c r="R24" i="14"/>
  <c r="R19" i="14"/>
  <c r="R18" i="14"/>
  <c r="R13" i="14"/>
  <c r="R12" i="14"/>
  <c r="R11" i="14"/>
  <c r="A41" i="14" l="1"/>
  <c r="B41" i="14"/>
  <c r="J41" i="14"/>
  <c r="G41" i="14"/>
  <c r="A30" i="14"/>
  <c r="B30" i="14"/>
  <c r="K30" i="14"/>
  <c r="J30" i="14"/>
  <c r="G30" i="14"/>
  <c r="R30" i="14" l="1"/>
  <c r="R41" i="14"/>
  <c r="A25" i="14"/>
  <c r="B25" i="14"/>
  <c r="J25" i="14"/>
  <c r="G25" i="14"/>
  <c r="A21" i="14"/>
  <c r="B21" i="14"/>
  <c r="J21" i="14"/>
  <c r="G21" i="14"/>
  <c r="R25" i="14" l="1"/>
  <c r="R21" i="14"/>
  <c r="A35" i="14" l="1"/>
  <c r="B35" i="14"/>
  <c r="J35" i="14"/>
  <c r="G35" i="14"/>
  <c r="A9" i="14"/>
  <c r="B9" i="14"/>
  <c r="J9" i="14"/>
  <c r="A23" i="14"/>
  <c r="B23" i="14"/>
  <c r="J23" i="14"/>
  <c r="G23" i="14"/>
  <c r="A16" i="14"/>
  <c r="B16" i="14"/>
  <c r="J16" i="14"/>
  <c r="G16" i="14"/>
  <c r="A14" i="14"/>
  <c r="B14" i="14"/>
  <c r="J14" i="14"/>
  <c r="G14" i="14"/>
  <c r="A8" i="14"/>
  <c r="B8" i="14"/>
  <c r="G8" i="14"/>
  <c r="R16" i="14" l="1"/>
  <c r="R23" i="14"/>
  <c r="R8" i="14"/>
  <c r="R14" i="14"/>
  <c r="R9" i="14"/>
  <c r="R35" i="14"/>
  <c r="O108" i="14" l="1"/>
  <c r="V109" i="14" s="1"/>
  <c r="AA3" i="14" l="1"/>
  <c r="G4" i="28" s="1"/>
  <c r="G7" i="28" s="1"/>
  <c r="AF3" i="14"/>
  <c r="L4" i="28" s="1"/>
  <c r="L7" i="28" s="1"/>
  <c r="AC3" i="14"/>
  <c r="I4" i="28" s="1"/>
  <c r="I7" i="28" s="1"/>
  <c r="AH3" i="14"/>
  <c r="N4" i="28" s="1"/>
  <c r="N7" i="28" s="1"/>
  <c r="Z3" i="14"/>
  <c r="F4" i="28" s="1"/>
  <c r="F7" i="28" s="1"/>
  <c r="X3" i="14"/>
  <c r="D4" i="28" s="1"/>
  <c r="D7" i="28" s="1"/>
  <c r="AE3" i="14"/>
  <c r="K4" i="28" s="1"/>
  <c r="K7" i="28" s="1"/>
  <c r="AJ3" i="14"/>
  <c r="P4" i="28" s="1"/>
  <c r="P7" i="28" s="1"/>
  <c r="AB3" i="14"/>
  <c r="H4" i="28" s="1"/>
  <c r="H7" i="28" s="1"/>
  <c r="AG3" i="14"/>
  <c r="M4" i="28" s="1"/>
  <c r="M7" i="28" s="1"/>
  <c r="Y3" i="14"/>
  <c r="E4" i="28" s="1"/>
  <c r="E7" i="28" s="1"/>
  <c r="AD3" i="14"/>
  <c r="J4" i="28" s="1"/>
  <c r="J7" i="28" s="1"/>
  <c r="AI3" i="14"/>
  <c r="O4" i="28" s="1"/>
  <c r="O7" i="28" s="1"/>
  <c r="Q4" i="28" l="1"/>
  <c r="Q7" i="28" s="1"/>
  <c r="AK3" i="14"/>
</calcChain>
</file>

<file path=xl/sharedStrings.xml><?xml version="1.0" encoding="utf-8"?>
<sst xmlns="http://schemas.openxmlformats.org/spreadsheetml/2006/main" count="511" uniqueCount="118">
  <si>
    <t>Drawing ref:</t>
  </si>
  <si>
    <t>Member</t>
  </si>
  <si>
    <t>Bar mark</t>
  </si>
  <si>
    <t>Type and size</t>
  </si>
  <si>
    <t>No. of bars in each</t>
  </si>
  <si>
    <t>Total no.</t>
  </si>
  <si>
    <t>A*         mm</t>
  </si>
  <si>
    <t>B*            mm</t>
  </si>
  <si>
    <t>C*           mm</t>
  </si>
  <si>
    <t>D*          mm</t>
  </si>
  <si>
    <t>E/R*           mm</t>
  </si>
  <si>
    <t>Wt. (ton)</t>
  </si>
  <si>
    <t>Total Weight</t>
  </si>
  <si>
    <t>T32</t>
  </si>
  <si>
    <t>T25</t>
  </si>
  <si>
    <t>T20</t>
  </si>
  <si>
    <t>T16</t>
  </si>
  <si>
    <t>T12</t>
  </si>
  <si>
    <t>T10</t>
  </si>
  <si>
    <t>shape sketch</t>
  </si>
  <si>
    <t>T8</t>
  </si>
  <si>
    <t>T40</t>
  </si>
  <si>
    <t>Diameter</t>
  </si>
  <si>
    <t>T14</t>
  </si>
  <si>
    <t>T18</t>
  </si>
  <si>
    <t>T22</t>
  </si>
  <si>
    <t>T28</t>
  </si>
  <si>
    <t>TOTAL</t>
  </si>
  <si>
    <t>T50</t>
  </si>
  <si>
    <t>* Specified in multiples of 5 mm.</t>
  </si>
  <si>
    <t>Length of each bar ** mm</t>
  </si>
  <si>
    <t>All dimensions are in millimeters.</t>
  </si>
  <si>
    <t>THIS SCHEDULE COMPLIES WITH BS 8666</t>
  </si>
  <si>
    <t>قطر القضيب</t>
  </si>
  <si>
    <t>وزن المتر الطولي</t>
  </si>
  <si>
    <t>r</t>
  </si>
  <si>
    <t>T</t>
  </si>
  <si>
    <t>Weight (kg)</t>
  </si>
  <si>
    <t>TOTAL TONNAGE
GRADE 460</t>
  </si>
  <si>
    <t>22a</t>
  </si>
  <si>
    <r>
      <t>K7C03-000-DWG-C-WR</t>
    </r>
    <r>
      <rPr>
        <sz val="26"/>
        <color rgb="FFFF0000"/>
        <rFont val="Arial"/>
        <family val="2"/>
      </rPr>
      <t>04</t>
    </r>
    <r>
      <rPr>
        <sz val="26"/>
        <rFont val="Arial"/>
        <family val="2"/>
      </rPr>
      <t>-R-0</t>
    </r>
  </si>
  <si>
    <t>8a</t>
  </si>
  <si>
    <t>10a</t>
  </si>
  <si>
    <t>24A</t>
  </si>
  <si>
    <t>24B</t>
  </si>
  <si>
    <t>26A</t>
  </si>
  <si>
    <r>
      <t>K7C03-000-DWG-C-WR</t>
    </r>
    <r>
      <rPr>
        <sz val="26"/>
        <color rgb="FFFF0000"/>
        <rFont val="Arial"/>
        <family val="2"/>
      </rPr>
      <t>05</t>
    </r>
    <r>
      <rPr>
        <sz val="26"/>
        <rFont val="Arial"/>
        <family val="2"/>
      </rPr>
      <t>-R-0</t>
    </r>
  </si>
  <si>
    <t>20a</t>
  </si>
  <si>
    <t>21a</t>
  </si>
  <si>
    <t>30a</t>
  </si>
  <si>
    <r>
      <t>K7C03-000-DWG-C-WR</t>
    </r>
    <r>
      <rPr>
        <sz val="26"/>
        <color rgb="FFFF0000"/>
        <rFont val="Arial"/>
        <family val="2"/>
      </rPr>
      <t>06</t>
    </r>
    <r>
      <rPr>
        <sz val="26"/>
        <rFont val="Arial"/>
        <family val="2"/>
      </rPr>
      <t>-R-0</t>
    </r>
  </si>
  <si>
    <r>
      <t>K7C03-000-DWG-C-WR</t>
    </r>
    <r>
      <rPr>
        <sz val="26"/>
        <color rgb="FFFF0000"/>
        <rFont val="Arial"/>
        <family val="2"/>
      </rPr>
      <t>07</t>
    </r>
    <r>
      <rPr>
        <sz val="26"/>
        <rFont val="Arial"/>
        <family val="2"/>
      </rPr>
      <t>-R-0</t>
    </r>
  </si>
  <si>
    <t>P1</t>
  </si>
  <si>
    <t>P2</t>
  </si>
  <si>
    <t>P3</t>
  </si>
  <si>
    <t>Raft /T</t>
  </si>
  <si>
    <t>Raft /B</t>
  </si>
  <si>
    <t>W1/Out</t>
  </si>
  <si>
    <t>50a</t>
  </si>
  <si>
    <t>50b</t>
  </si>
  <si>
    <t>W1/In</t>
  </si>
  <si>
    <t>W2/Out</t>
  </si>
  <si>
    <t>W2/In</t>
  </si>
  <si>
    <t>W3/Out</t>
  </si>
  <si>
    <t>W3/In</t>
  </si>
  <si>
    <t>W4/Out</t>
  </si>
  <si>
    <t>W4/In</t>
  </si>
  <si>
    <t>W5/Out/In</t>
  </si>
  <si>
    <r>
      <t>K7C03-000-DWG-C-WR</t>
    </r>
    <r>
      <rPr>
        <sz val="26"/>
        <color rgb="FFFF0000"/>
        <rFont val="Arial"/>
        <family val="2"/>
      </rPr>
      <t>10</t>
    </r>
    <r>
      <rPr>
        <sz val="26"/>
        <rFont val="Arial"/>
        <family val="2"/>
      </rPr>
      <t>-R-1</t>
    </r>
  </si>
  <si>
    <r>
      <t>K7C03-000-DWG-C-WR</t>
    </r>
    <r>
      <rPr>
        <sz val="26"/>
        <color rgb="FFFF0000"/>
        <rFont val="Arial"/>
        <family val="2"/>
      </rPr>
      <t>11</t>
    </r>
    <r>
      <rPr>
        <sz val="26"/>
        <rFont val="Arial"/>
        <family val="2"/>
      </rPr>
      <t>-R-1</t>
    </r>
  </si>
  <si>
    <r>
      <t>K7C03-000-DWG-C-WR</t>
    </r>
    <r>
      <rPr>
        <sz val="26"/>
        <color rgb="FFFF0000"/>
        <rFont val="Arial"/>
        <family val="2"/>
      </rPr>
      <t>12</t>
    </r>
    <r>
      <rPr>
        <sz val="26"/>
        <rFont val="Arial"/>
        <family val="2"/>
      </rPr>
      <t>-R-0</t>
    </r>
  </si>
  <si>
    <t>RB1 &amp; RB2</t>
  </si>
  <si>
    <t>RB5 &amp; RB6</t>
  </si>
  <si>
    <t>TB1</t>
  </si>
  <si>
    <t>TB2</t>
  </si>
  <si>
    <t>RB7</t>
  </si>
  <si>
    <t>LB1</t>
  </si>
  <si>
    <t>230a</t>
  </si>
  <si>
    <t>LB2</t>
  </si>
  <si>
    <t>232a</t>
  </si>
  <si>
    <t>233a</t>
  </si>
  <si>
    <t>234a</t>
  </si>
  <si>
    <t>RB8</t>
  </si>
  <si>
    <t>RB9</t>
  </si>
  <si>
    <t>102a</t>
  </si>
  <si>
    <t>Tank Slab</t>
  </si>
  <si>
    <t>Pump Room Slab</t>
  </si>
  <si>
    <r>
      <t>K7C03-000-DWG-C-WR</t>
    </r>
    <r>
      <rPr>
        <sz val="24"/>
        <color rgb="FFFF0000"/>
        <rFont val="Arial"/>
        <family val="2"/>
      </rPr>
      <t>13</t>
    </r>
    <r>
      <rPr>
        <sz val="24"/>
        <rFont val="Arial"/>
        <family val="2"/>
      </rPr>
      <t>-R-0</t>
    </r>
  </si>
  <si>
    <t>Raft &amp; Foundations</t>
  </si>
  <si>
    <t>Pedstals &amp; Columns</t>
  </si>
  <si>
    <t xml:space="preserve">Walls </t>
  </si>
  <si>
    <t>TOTAL TONNAGE</t>
  </si>
  <si>
    <t>1a</t>
  </si>
  <si>
    <t>2a</t>
  </si>
  <si>
    <t>RB3 &amp; RB4</t>
  </si>
  <si>
    <t>16a</t>
  </si>
  <si>
    <t>17a</t>
  </si>
  <si>
    <t>20b</t>
  </si>
  <si>
    <t>21b</t>
  </si>
  <si>
    <t>17b</t>
  </si>
  <si>
    <t>16b</t>
  </si>
  <si>
    <t>16c</t>
  </si>
  <si>
    <t>17c</t>
  </si>
  <si>
    <t>Longitudinal Reinforcement &amp; Ties Of Water Tank Pedestals and Columns</t>
  </si>
  <si>
    <t>Bottom &amp; Top Reinforcement Of Water Tank Raft &amp; Foundation</t>
  </si>
  <si>
    <t xml:space="preserve"> Reinforcement Of Water Tank Walls </t>
  </si>
  <si>
    <t xml:space="preserve">Bottom &amp; Top Reinforcement Of Water Tank Slabs &amp; Beams </t>
  </si>
  <si>
    <t>No. of bars</t>
  </si>
  <si>
    <t>C1/P1</t>
  </si>
  <si>
    <t>C2/P2</t>
  </si>
  <si>
    <t>C1/P3</t>
  </si>
  <si>
    <t>207a</t>
  </si>
  <si>
    <t>114`</t>
  </si>
  <si>
    <t>Raft</t>
  </si>
  <si>
    <t>Wall</t>
  </si>
  <si>
    <t>Average Length</t>
  </si>
  <si>
    <t xml:space="preserve">Added To Sum Pits </t>
  </si>
  <si>
    <t>شناكل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</si>
</sst>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dd\.mm\.yy"/>
    <numFmt numFmtId="166" formatCode="0.0"/>
    <numFmt numFmtId="167" formatCode="0.0000"/>
  </numFmts>
  <fonts count="36"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  <charset val="178"/>
    </font>
    <font>
      <sz val="8"/>
      <name val="Arial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u/>
      <sz val="16"/>
      <color indexed="8"/>
      <name val="Arial"/>
      <family val="2"/>
    </font>
    <font>
      <b/>
      <sz val="11"/>
      <color indexed="56"/>
      <name val="Arial"/>
      <family val="2"/>
    </font>
    <font>
      <sz val="9"/>
      <name val="Arial"/>
      <family val="2"/>
      <charset val="178"/>
    </font>
    <font>
      <sz val="11"/>
      <color rgb="FFFF0000"/>
      <name val="Calibri"/>
      <family val="2"/>
      <charset val="178"/>
      <scheme val="minor"/>
    </font>
    <font>
      <b/>
      <sz val="16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Times New Roman"/>
      <family val="1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  <font>
      <sz val="26"/>
      <name val="Arial"/>
      <family val="2"/>
    </font>
    <font>
      <sz val="26"/>
      <color rgb="FFFF0000"/>
      <name val="Arial"/>
      <family val="2"/>
    </font>
    <font>
      <sz val="24"/>
      <name val="Arial"/>
      <family val="2"/>
    </font>
    <font>
      <sz val="24"/>
      <color rgb="FFFF0000"/>
      <name val="Arial"/>
      <family val="2"/>
    </font>
    <font>
      <sz val="14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indexed="56"/>
      <name val="Cambria"/>
      <family val="1"/>
      <scheme val="major"/>
    </font>
    <font>
      <sz val="14"/>
      <color indexed="10"/>
      <name val="Cambria"/>
      <family val="1"/>
      <scheme val="maj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6"/>
      <color rgb="FFFF0000"/>
      <name val="Arial"/>
      <family val="2"/>
    </font>
    <font>
      <sz val="14"/>
      <name val="Arial"/>
      <family val="2"/>
      <charset val="178"/>
    </font>
    <font>
      <b/>
      <sz val="16"/>
      <name val="Times New Roman"/>
      <family val="1"/>
      <charset val="178"/>
    </font>
    <font>
      <sz val="12"/>
      <name val="Arial"/>
      <family val="2"/>
      <charset val="178"/>
    </font>
    <font>
      <b/>
      <sz val="16"/>
      <name val="Arial"/>
      <family val="2"/>
      <charset val="178"/>
    </font>
    <font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center" vertical="center"/>
    </xf>
    <xf numFmtId="0" fontId="8" fillId="0" borderId="0" xfId="0" quotePrefix="1" applyFont="1" applyFill="1" applyAlignment="1" applyProtection="1">
      <alignment horizontal="left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/>
    </xf>
    <xf numFmtId="0" fontId="1" fillId="0" borderId="4" xfId="0" applyFont="1" applyFill="1" applyBorder="1" applyProtection="1"/>
    <xf numFmtId="0" fontId="5" fillId="0" borderId="5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Protection="1"/>
    <xf numFmtId="165" fontId="4" fillId="0" borderId="0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0" fillId="2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/>
    </xf>
    <xf numFmtId="0" fontId="2" fillId="0" borderId="0" xfId="0" quotePrefix="1" applyFont="1" applyFill="1" applyBorder="1" applyAlignment="1" applyProtection="1">
      <alignment horizontal="left"/>
    </xf>
    <xf numFmtId="0" fontId="8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0" xfId="0" quotePrefix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quotePrefix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3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0" xfId="0" applyFont="1" applyFill="1" applyProtection="1"/>
    <xf numFmtId="0" fontId="1" fillId="3" borderId="0" xfId="0" applyFont="1" applyFill="1" applyProtection="1"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8" fillId="0" borderId="4" xfId="0" quotePrefix="1" applyFont="1" applyFill="1" applyBorder="1" applyAlignment="1" applyProtection="1">
      <alignment horizontal="left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0" xfId="0" quotePrefix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49" fontId="12" fillId="0" borderId="12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1" fontId="1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4" xfId="0" quotePrefix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4" fillId="0" borderId="14" xfId="0" quotePrefix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3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21" xfId="0" applyFont="1" applyFill="1" applyBorder="1" applyAlignment="1" applyProtection="1">
      <alignment horizontal="center" vertical="center"/>
      <protection locked="0"/>
    </xf>
    <xf numFmtId="164" fontId="9" fillId="2" borderId="22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49" fontId="12" fillId="0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3" fillId="0" borderId="24" xfId="0" applyFont="1" applyFill="1" applyBorder="1" applyAlignment="1" applyProtection="1">
      <alignment horizontal="center" vertical="center"/>
      <protection locked="0"/>
    </xf>
    <xf numFmtId="0" fontId="11" fillId="0" borderId="24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1" fontId="10" fillId="0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1" fontId="11" fillId="0" borderId="24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quotePrefix="1" applyFont="1" applyFill="1" applyBorder="1" applyAlignment="1" applyProtection="1">
      <alignment horizontal="center" vertical="center"/>
    </xf>
    <xf numFmtId="0" fontId="12" fillId="0" borderId="29" xfId="0" applyFont="1" applyFill="1" applyBorder="1" applyAlignment="1" applyProtection="1">
      <alignment horizontal="center" vertical="center"/>
      <protection locked="0"/>
    </xf>
    <xf numFmtId="0" fontId="13" fillId="0" borderId="29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1" fontId="10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center"/>
      <protection locked="0"/>
    </xf>
    <xf numFmtId="1" fontId="11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49" fontId="12" fillId="4" borderId="23" xfId="0" applyNumberFormat="1" applyFont="1" applyFill="1" applyBorder="1" applyAlignment="1" applyProtection="1">
      <alignment horizontal="center" vertical="center"/>
      <protection locked="0"/>
    </xf>
    <xf numFmtId="49" fontId="12" fillId="4" borderId="8" xfId="0" applyNumberFormat="1" applyFont="1" applyFill="1" applyBorder="1" applyAlignment="1" applyProtection="1">
      <alignment horizontal="center" vertical="center"/>
      <protection locked="0"/>
    </xf>
    <xf numFmtId="1" fontId="10" fillId="0" borderId="36" xfId="0" applyNumberFormat="1" applyFont="1" applyFill="1" applyBorder="1" applyAlignment="1" applyProtection="1">
      <alignment horizontal="center" vertical="center"/>
      <protection locked="0"/>
    </xf>
    <xf numFmtId="164" fontId="10" fillId="0" borderId="7" xfId="0" applyNumberFormat="1" applyFont="1" applyFill="1" applyBorder="1" applyAlignment="1" applyProtection="1">
      <alignment horizontal="center" vertical="center"/>
      <protection locked="0"/>
    </xf>
    <xf numFmtId="164" fontId="10" fillId="0" borderId="9" xfId="0" applyNumberFormat="1" applyFont="1" applyFill="1" applyBorder="1" applyAlignment="1" applyProtection="1">
      <alignment horizontal="center" vertical="center"/>
      <protection locked="0"/>
    </xf>
    <xf numFmtId="49" fontId="12" fillId="4" borderId="12" xfId="0" applyNumberFormat="1" applyFont="1" applyFill="1" applyBorder="1" applyAlignment="1" applyProtection="1">
      <alignment horizontal="center" vertical="center"/>
      <protection locked="0"/>
    </xf>
    <xf numFmtId="164" fontId="10" fillId="0" borderId="37" xfId="0" applyNumberFormat="1" applyFont="1" applyFill="1" applyBorder="1" applyAlignment="1" applyProtection="1">
      <alignment horizontal="center" vertical="center"/>
      <protection locked="0"/>
    </xf>
    <xf numFmtId="0" fontId="1" fillId="0" borderId="41" xfId="0" applyFont="1" applyFill="1" applyBorder="1" applyAlignment="1" applyProtection="1">
      <alignment horizontal="center" vertical="center" wrapText="1"/>
    </xf>
    <xf numFmtId="0" fontId="1" fillId="0" borderId="42" xfId="0" applyFont="1" applyFill="1" applyBorder="1" applyAlignment="1" applyProtection="1">
      <alignment horizontal="center" vertical="center" wrapText="1"/>
    </xf>
    <xf numFmtId="0" fontId="1" fillId="0" borderId="42" xfId="0" quotePrefix="1" applyFont="1" applyFill="1" applyBorder="1" applyAlignment="1" applyProtection="1">
      <alignment horizontal="center" vertical="center" wrapText="1"/>
    </xf>
    <xf numFmtId="0" fontId="4" fillId="0" borderId="42" xfId="0" quotePrefix="1" applyFont="1" applyFill="1" applyBorder="1" applyAlignment="1" applyProtection="1">
      <alignment horizontal="center" vertical="center" wrapText="1"/>
    </xf>
    <xf numFmtId="49" fontId="12" fillId="4" borderId="28" xfId="0" applyNumberFormat="1" applyFont="1" applyFill="1" applyBorder="1" applyAlignment="1" applyProtection="1">
      <alignment horizontal="center" vertical="center"/>
      <protection locked="0"/>
    </xf>
    <xf numFmtId="49" fontId="12" fillId="2" borderId="8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164" fontId="10" fillId="0" borderId="10" xfId="0" applyNumberFormat="1" applyFont="1" applyFill="1" applyBorder="1" applyAlignment="1" applyProtection="1">
      <alignment horizontal="center" vertical="center"/>
      <protection locked="0"/>
    </xf>
    <xf numFmtId="3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36" xfId="0" quotePrefix="1" applyFont="1" applyFill="1" applyBorder="1" applyAlignment="1" applyProtection="1">
      <alignment horizontal="center" vertical="center"/>
      <protection locked="0"/>
    </xf>
    <xf numFmtId="0" fontId="24" fillId="0" borderId="46" xfId="0" quotePrefix="1" applyFont="1" applyFill="1" applyBorder="1" applyAlignment="1" applyProtection="1">
      <alignment horizontal="center" vertical="center"/>
      <protection locked="0"/>
    </xf>
    <xf numFmtId="3" fontId="24" fillId="0" borderId="19" xfId="0" applyNumberFormat="1" applyFont="1" applyFill="1" applyBorder="1" applyAlignment="1" applyProtection="1">
      <alignment horizontal="center" vertical="center"/>
      <protection locked="0"/>
    </xf>
    <xf numFmtId="0" fontId="24" fillId="0" borderId="47" xfId="0" quotePrefix="1" applyFont="1" applyFill="1" applyBorder="1" applyAlignment="1" applyProtection="1">
      <alignment horizontal="center" vertical="center"/>
      <protection locked="0"/>
    </xf>
    <xf numFmtId="3" fontId="24" fillId="0" borderId="43" xfId="0" applyNumberFormat="1" applyFont="1" applyFill="1" applyBorder="1" applyAlignment="1" applyProtection="1">
      <alignment horizontal="center" vertical="center"/>
      <protection locked="0"/>
    </xf>
    <xf numFmtId="0" fontId="27" fillId="0" borderId="17" xfId="0" applyFont="1" applyFill="1" applyBorder="1" applyAlignment="1" applyProtection="1">
      <alignment horizontal="center" vertical="center"/>
      <protection locked="0"/>
    </xf>
    <xf numFmtId="3" fontId="24" fillId="0" borderId="20" xfId="0" applyNumberFormat="1" applyFont="1" applyFill="1" applyBorder="1" applyAlignment="1" applyProtection="1">
      <alignment horizontal="center" vertical="center"/>
      <protection locked="0"/>
    </xf>
    <xf numFmtId="3" fontId="24" fillId="0" borderId="48" xfId="0" applyNumberFormat="1" applyFont="1" applyFill="1" applyBorder="1" applyAlignment="1" applyProtection="1">
      <alignment horizontal="center" vertical="center"/>
      <protection locked="0"/>
    </xf>
    <xf numFmtId="3" fontId="24" fillId="0" borderId="14" xfId="0" applyNumberFormat="1" applyFont="1" applyFill="1" applyBorder="1" applyAlignment="1" applyProtection="1">
      <alignment horizontal="center" vertical="center"/>
      <protection locked="0"/>
    </xf>
    <xf numFmtId="3" fontId="24" fillId="0" borderId="49" xfId="0" applyNumberFormat="1" applyFont="1" applyFill="1" applyBorder="1" applyAlignment="1" applyProtection="1">
      <alignment horizontal="center" vertical="center"/>
      <protection locked="0"/>
    </xf>
    <xf numFmtId="3" fontId="24" fillId="0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6" fillId="0" borderId="17" xfId="0" applyFont="1" applyFill="1" applyBorder="1" applyAlignment="1" applyProtection="1">
      <alignment horizontal="center" vertical="center"/>
      <protection locked="0"/>
    </xf>
    <xf numFmtId="0" fontId="26" fillId="0" borderId="20" xfId="0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0" fontId="4" fillId="0" borderId="0" xfId="0" applyFont="1" applyFill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4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/>
    </xf>
    <xf numFmtId="0" fontId="0" fillId="0" borderId="25" xfId="0" quotePrefix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quotePrefix="1" applyNumberFormat="1" applyFont="1" applyFill="1" applyBorder="1" applyAlignment="1" applyProtection="1">
      <alignment horizontal="center" vertical="center" wrapText="1"/>
    </xf>
    <xf numFmtId="0" fontId="4" fillId="0" borderId="14" xfId="0" quotePrefix="1" applyNumberFormat="1" applyFont="1" applyFill="1" applyBorder="1" applyAlignment="1" applyProtection="1">
      <alignment horizontal="center" vertical="center" wrapText="1"/>
    </xf>
    <xf numFmtId="0" fontId="0" fillId="0" borderId="16" xfId="0" quotePrefix="1" applyNumberFormat="1" applyFont="1" applyFill="1" applyBorder="1" applyAlignment="1" applyProtection="1">
      <alignment horizontal="center" vertical="center"/>
    </xf>
    <xf numFmtId="0" fontId="12" fillId="4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24" xfId="0" applyNumberFormat="1" applyFont="1" applyFill="1" applyBorder="1" applyAlignment="1" applyProtection="1">
      <alignment horizontal="center" vertical="center"/>
      <protection locked="0"/>
    </xf>
    <xf numFmtId="0" fontId="13" fillId="0" borderId="24" xfId="0" applyNumberFormat="1" applyFont="1" applyFill="1" applyBorder="1" applyAlignment="1" applyProtection="1">
      <alignment horizontal="center" vertical="center"/>
      <protection locked="0"/>
    </xf>
    <xf numFmtId="0" fontId="11" fillId="0" borderId="24" xfId="0" applyNumberFormat="1" applyFont="1" applyFill="1" applyBorder="1" applyAlignment="1" applyProtection="1">
      <alignment horizontal="center" vertical="center"/>
      <protection locked="0"/>
    </xf>
    <xf numFmtId="0" fontId="10" fillId="0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12" fillId="4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2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13" xfId="0" applyNumberFormat="1" applyFont="1" applyFill="1" applyBorder="1" applyAlignment="1" applyProtection="1">
      <alignment horizontal="center" vertical="center"/>
      <protection locked="0"/>
    </xf>
    <xf numFmtId="0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NumberFormat="1" applyFont="1" applyFill="1" applyBorder="1" applyAlignment="1" applyProtection="1">
      <alignment horizontal="center" vertical="center"/>
      <protection locked="0"/>
    </xf>
    <xf numFmtId="0" fontId="12" fillId="0" borderId="28" xfId="0" applyNumberFormat="1" applyFont="1" applyFill="1" applyBorder="1" applyAlignment="1" applyProtection="1">
      <alignment horizontal="center" vertical="center"/>
      <protection locked="0"/>
    </xf>
    <xf numFmtId="0" fontId="12" fillId="0" borderId="29" xfId="0" applyNumberFormat="1" applyFont="1" applyFill="1" applyBorder="1" applyAlignment="1" applyProtection="1">
      <alignment horizontal="center" vertical="center"/>
      <protection locked="0"/>
    </xf>
    <xf numFmtId="0" fontId="13" fillId="0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29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NumberFormat="1" applyFont="1" applyFill="1" applyBorder="1" applyAlignment="1" applyProtection="1">
      <alignment horizontal="center" vertical="center"/>
      <protection locked="0"/>
    </xf>
    <xf numFmtId="0" fontId="12" fillId="4" borderId="28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quotePrefix="1" applyNumberFormat="1" applyFont="1" applyFill="1" applyAlignment="1" applyProtection="1">
      <alignment horizontal="left"/>
      <protection locked="0"/>
    </xf>
    <xf numFmtId="0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NumberFormat="1" applyFont="1" applyFill="1" applyProtection="1">
      <protection locked="0"/>
    </xf>
    <xf numFmtId="0" fontId="8" fillId="0" borderId="0" xfId="0" applyNumberFormat="1" applyFont="1" applyFill="1" applyAlignment="1" applyProtection="1">
      <alignment horizontal="left"/>
      <protection locked="0"/>
    </xf>
    <xf numFmtId="0" fontId="1" fillId="0" borderId="0" xfId="0" applyNumberFormat="1" applyFont="1" applyFill="1" applyProtection="1">
      <protection locked="0"/>
    </xf>
    <xf numFmtId="0" fontId="1" fillId="0" borderId="0" xfId="0" applyNumberFormat="1" applyFont="1" applyFill="1" applyAlignment="1" applyProtection="1">
      <alignment horizontal="center"/>
      <protection locked="0"/>
    </xf>
    <xf numFmtId="0" fontId="1" fillId="3" borderId="0" xfId="0" applyNumberFormat="1" applyFont="1" applyFill="1" applyProtection="1">
      <protection locked="0"/>
    </xf>
    <xf numFmtId="1" fontId="28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horizontal="center" vertical="center"/>
      <protection locked="0"/>
    </xf>
    <xf numFmtId="0" fontId="20" fillId="4" borderId="35" xfId="0" applyNumberFormat="1" applyFont="1" applyFill="1" applyBorder="1" applyAlignment="1" applyProtection="1">
      <alignment horizontal="center" vertical="center" textRotation="90"/>
      <protection locked="0"/>
    </xf>
    <xf numFmtId="0" fontId="28" fillId="0" borderId="29" xfId="0" applyNumberFormat="1" applyFont="1" applyFill="1" applyBorder="1" applyAlignment="1" applyProtection="1">
      <alignment horizontal="center" vertical="center"/>
      <protection locked="0"/>
    </xf>
    <xf numFmtId="0" fontId="29" fillId="0" borderId="29" xfId="0" applyNumberFormat="1" applyFont="1" applyFill="1" applyBorder="1" applyAlignment="1" applyProtection="1">
      <alignment horizontal="center" vertical="center"/>
      <protection locked="0"/>
    </xf>
    <xf numFmtId="164" fontId="10" fillId="0" borderId="29" xfId="0" applyNumberFormat="1" applyFont="1" applyFill="1" applyBorder="1" applyAlignment="1" applyProtection="1">
      <alignment horizontal="center" vertical="center"/>
      <protection locked="0"/>
    </xf>
    <xf numFmtId="4" fontId="24" fillId="0" borderId="19" xfId="0" applyNumberFormat="1" applyFont="1" applyFill="1" applyBorder="1" applyAlignment="1" applyProtection="1">
      <alignment horizontal="center" vertical="center"/>
      <protection locked="0"/>
    </xf>
    <xf numFmtId="0" fontId="30" fillId="4" borderId="35" xfId="0" applyNumberFormat="1" applyFont="1" applyFill="1" applyBorder="1" applyAlignment="1" applyProtection="1">
      <alignment horizontal="center" vertical="center" wrapText="1"/>
      <protection locked="0"/>
    </xf>
    <xf numFmtId="0" fontId="28" fillId="4" borderId="35" xfId="0" applyNumberFormat="1" applyFont="1" applyFill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Fill="1" applyBorder="1" applyAlignment="1" applyProtection="1">
      <alignment horizontal="center" vertical="center"/>
      <protection locked="0"/>
    </xf>
    <xf numFmtId="0" fontId="31" fillId="0" borderId="29" xfId="0" applyNumberFormat="1" applyFont="1" applyFill="1" applyBorder="1" applyAlignment="1" applyProtection="1">
      <alignment horizontal="center" vertical="center"/>
      <protection locked="0"/>
    </xf>
    <xf numFmtId="0" fontId="32" fillId="0" borderId="29" xfId="0" applyNumberFormat="1" applyFont="1" applyFill="1" applyBorder="1" applyAlignment="1" applyProtection="1">
      <alignment horizontal="center" vertical="center"/>
      <protection locked="0"/>
    </xf>
    <xf numFmtId="0" fontId="33" fillId="0" borderId="29" xfId="0" applyNumberFormat="1" applyFont="1" applyFill="1" applyBorder="1" applyAlignment="1" applyProtection="1">
      <alignment horizontal="center" vertical="center"/>
      <protection locked="0"/>
    </xf>
    <xf numFmtId="0" fontId="34" fillId="0" borderId="29" xfId="0" applyNumberFormat="1" applyFont="1" applyFill="1" applyBorder="1" applyAlignment="1" applyProtection="1">
      <alignment horizontal="center" vertical="center"/>
      <protection locked="0"/>
    </xf>
    <xf numFmtId="0" fontId="34" fillId="0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3" xfId="0" applyNumberFormat="1" applyFont="1" applyFill="1" applyBorder="1" applyAlignment="1" applyProtection="1">
      <alignment horizontal="center" vertical="center"/>
      <protection locked="0"/>
    </xf>
    <xf numFmtId="0" fontId="12" fillId="2" borderId="28" xfId="0" applyNumberFormat="1" applyFont="1" applyFill="1" applyBorder="1" applyAlignment="1" applyProtection="1">
      <alignment horizontal="center" vertical="center"/>
      <protection locked="0"/>
    </xf>
    <xf numFmtId="0" fontId="31" fillId="4" borderId="28" xfId="0" applyNumberFormat="1" applyFont="1" applyFill="1" applyBorder="1" applyAlignment="1" applyProtection="1">
      <alignment horizontal="center" vertical="center"/>
      <protection locked="0"/>
    </xf>
    <xf numFmtId="0" fontId="35" fillId="0" borderId="29" xfId="0" applyNumberFormat="1" applyFont="1" applyFill="1" applyBorder="1" applyAlignment="1" applyProtection="1">
      <alignment horizontal="center" vertical="center"/>
      <protection locked="0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6" fillId="0" borderId="15" xfId="0" applyFont="1" applyFill="1" applyBorder="1" applyAlignment="1" applyProtection="1">
      <alignment horizontal="center" vertical="center"/>
      <protection locked="0"/>
    </xf>
    <xf numFmtId="0" fontId="26" fillId="0" borderId="16" xfId="0" applyFont="1" applyFill="1" applyBorder="1" applyAlignment="1" applyProtection="1">
      <alignment horizontal="center" vertical="center"/>
      <protection locked="0"/>
    </xf>
    <xf numFmtId="0" fontId="26" fillId="0" borderId="50" xfId="0" applyFont="1" applyFill="1" applyBorder="1" applyAlignment="1" applyProtection="1">
      <alignment horizontal="center" vertical="center"/>
      <protection locked="0"/>
    </xf>
    <xf numFmtId="0" fontId="26" fillId="0" borderId="20" xfId="0" applyFont="1" applyFill="1" applyBorder="1" applyAlignment="1" applyProtection="1">
      <alignment horizontal="center" vertical="center"/>
      <protection locked="0"/>
    </xf>
    <xf numFmtId="0" fontId="27" fillId="0" borderId="15" xfId="0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 applyProtection="1">
      <alignment horizontal="center" vertical="center"/>
      <protection locked="0"/>
    </xf>
    <xf numFmtId="0" fontId="20" fillId="4" borderId="25" xfId="0" applyNumberFormat="1" applyFont="1" applyFill="1" applyBorder="1" applyAlignment="1" applyProtection="1">
      <alignment horizontal="center" vertical="center" textRotation="90"/>
      <protection locked="0"/>
    </xf>
    <xf numFmtId="0" fontId="20" fillId="4" borderId="26" xfId="0" applyNumberFormat="1" applyFont="1" applyFill="1" applyBorder="1" applyAlignment="1" applyProtection="1">
      <alignment horizontal="center" vertical="center" textRotation="90"/>
      <protection locked="0"/>
    </xf>
    <xf numFmtId="0" fontId="20" fillId="4" borderId="27" xfId="0" applyNumberFormat="1" applyFont="1" applyFill="1" applyBorder="1" applyAlignment="1" applyProtection="1">
      <alignment horizontal="center" vertical="center" textRotation="90"/>
      <protection locked="0"/>
    </xf>
    <xf numFmtId="0" fontId="1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5" fillId="0" borderId="30" xfId="0" applyNumberFormat="1" applyFont="1" applyFill="1" applyBorder="1" applyAlignment="1" applyProtection="1">
      <alignment horizontal="center" vertical="center"/>
      <protection locked="0"/>
    </xf>
    <xf numFmtId="0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2" fillId="0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34" xfId="0" applyNumberFormat="1" applyFont="1" applyFill="1" applyBorder="1" applyAlignment="1" applyProtection="1">
      <alignment horizontal="center" vertical="center"/>
      <protection locked="0"/>
    </xf>
    <xf numFmtId="0" fontId="2" fillId="0" borderId="35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NumberFormat="1" applyFont="1" applyFill="1" applyBorder="1" applyAlignment="1" applyProtection="1">
      <alignment horizontal="center" vertical="center"/>
      <protection locked="0"/>
    </xf>
    <xf numFmtId="0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quotePrefix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8" fillId="0" borderId="4" xfId="0" applyFont="1" applyFill="1" applyBorder="1" applyAlignment="1" applyProtection="1">
      <alignment horizontal="left" vertical="center"/>
    </xf>
    <xf numFmtId="49" fontId="5" fillId="0" borderId="30" xfId="0" applyNumberFormat="1" applyFont="1" applyFill="1" applyBorder="1" applyAlignment="1" applyProtection="1">
      <alignment horizontal="center" vertical="center"/>
      <protection locked="0"/>
    </xf>
    <xf numFmtId="49" fontId="5" fillId="0" borderId="31" xfId="0" applyNumberFormat="1" applyFont="1" applyFill="1" applyBorder="1" applyAlignment="1" applyProtection="1">
      <alignment horizontal="center" vertical="center"/>
      <protection locked="0"/>
    </xf>
    <xf numFmtId="49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2" fillId="0" borderId="33" xfId="0" applyFont="1" applyFill="1" applyBorder="1" applyAlignment="1" applyProtection="1">
      <alignment horizontal="center" vertical="center"/>
      <protection locked="0"/>
    </xf>
    <xf numFmtId="0" fontId="2" fillId="0" borderId="34" xfId="0" applyFont="1" applyFill="1" applyBorder="1" applyAlignment="1" applyProtection="1">
      <alignment horizontal="center" vertical="center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49" fontId="10" fillId="0" borderId="30" xfId="0" applyNumberFormat="1" applyFont="1" applyFill="1" applyBorder="1" applyAlignment="1" applyProtection="1">
      <alignment horizontal="center" vertical="center"/>
      <protection locked="0"/>
    </xf>
    <xf numFmtId="49" fontId="10" fillId="0" borderId="31" xfId="0" applyNumberFormat="1" applyFont="1" applyFill="1" applyBorder="1" applyAlignment="1" applyProtection="1">
      <alignment horizontal="center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166" fontId="10" fillId="0" borderId="30" xfId="0" applyNumberFormat="1" applyFont="1" applyFill="1" applyBorder="1" applyAlignment="1" applyProtection="1">
      <alignment horizontal="center" vertical="center"/>
      <protection locked="0"/>
    </xf>
    <xf numFmtId="166" fontId="10" fillId="0" borderId="31" xfId="0" applyNumberFormat="1" applyFont="1" applyFill="1" applyBorder="1" applyAlignment="1" applyProtection="1">
      <alignment horizontal="center" vertical="center"/>
      <protection locked="0"/>
    </xf>
    <xf numFmtId="166" fontId="10" fillId="0" borderId="32" xfId="0" applyNumberFormat="1" applyFont="1" applyFill="1" applyBorder="1" applyAlignment="1" applyProtection="1">
      <alignment horizontal="center" vertical="center"/>
      <protection locked="0"/>
    </xf>
    <xf numFmtId="0" fontId="20" fillId="4" borderId="38" xfId="0" applyFont="1" applyFill="1" applyBorder="1" applyAlignment="1" applyProtection="1">
      <alignment horizontal="center" vertical="center" textRotation="90"/>
      <protection locked="0"/>
    </xf>
    <xf numFmtId="0" fontId="20" fillId="4" borderId="39" xfId="0" applyFont="1" applyFill="1" applyBorder="1" applyAlignment="1" applyProtection="1">
      <alignment horizontal="center" vertical="center" textRotation="90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20" fillId="4" borderId="5" xfId="0" applyFont="1" applyFill="1" applyBorder="1" applyAlignment="1" applyProtection="1">
      <alignment horizontal="center" vertical="center" textRotation="90"/>
      <protection locked="0"/>
    </xf>
    <xf numFmtId="0" fontId="20" fillId="4" borderId="40" xfId="0" applyFont="1" applyFill="1" applyBorder="1" applyAlignment="1" applyProtection="1">
      <alignment horizontal="center" vertical="center" textRotation="90"/>
      <protection locked="0"/>
    </xf>
    <xf numFmtId="0" fontId="20" fillId="4" borderId="44" xfId="0" applyFont="1" applyFill="1" applyBorder="1" applyAlignment="1" applyProtection="1">
      <alignment horizontal="center" vertical="center" textRotation="90"/>
      <protection locked="0"/>
    </xf>
    <xf numFmtId="0" fontId="20" fillId="4" borderId="35" xfId="0" applyFont="1" applyFill="1" applyBorder="1" applyAlignment="1" applyProtection="1">
      <alignment horizontal="center" vertical="center" textRotation="90"/>
      <protection locked="0"/>
    </xf>
    <xf numFmtId="0" fontId="20" fillId="4" borderId="45" xfId="0" applyFont="1" applyFill="1" applyBorder="1" applyAlignment="1" applyProtection="1">
      <alignment horizontal="center" vertical="center" textRotation="90"/>
      <protection locked="0"/>
    </xf>
    <xf numFmtId="0" fontId="20" fillId="4" borderId="33" xfId="0" applyFont="1" applyFill="1" applyBorder="1" applyAlignment="1" applyProtection="1">
      <alignment horizontal="center" vertical="center" textRotation="90"/>
      <protection locked="0"/>
    </xf>
    <xf numFmtId="49" fontId="10" fillId="0" borderId="33" xfId="0" applyNumberFormat="1" applyFont="1" applyFill="1" applyBorder="1" applyAlignment="1" applyProtection="1">
      <alignment horizontal="center" vertical="center"/>
      <protection locked="0"/>
    </xf>
    <xf numFmtId="49" fontId="10" fillId="0" borderId="34" xfId="0" applyNumberFormat="1" applyFont="1" applyFill="1" applyBorder="1" applyAlignment="1" applyProtection="1">
      <alignment horizontal="center" vertical="center"/>
      <protection locked="0"/>
    </xf>
    <xf numFmtId="49" fontId="10" fillId="0" borderId="35" xfId="0" applyNumberFormat="1" applyFont="1" applyFill="1" applyBorder="1" applyAlignment="1" applyProtection="1">
      <alignment horizontal="center" vertical="center"/>
      <protection locked="0"/>
    </xf>
    <xf numFmtId="166" fontId="10" fillId="0" borderId="33" xfId="0" applyNumberFormat="1" applyFont="1" applyFill="1" applyBorder="1" applyAlignment="1" applyProtection="1">
      <alignment horizontal="center" vertical="center"/>
      <protection locked="0"/>
    </xf>
    <xf numFmtId="166" fontId="10" fillId="0" borderId="34" xfId="0" applyNumberFormat="1" applyFont="1" applyFill="1" applyBorder="1" applyAlignment="1" applyProtection="1">
      <alignment horizontal="center" vertical="center"/>
      <protection locked="0"/>
    </xf>
    <xf numFmtId="0" fontId="22" fillId="4" borderId="3" xfId="0" applyFont="1" applyFill="1" applyBorder="1" applyAlignment="1" applyProtection="1">
      <alignment horizontal="center" vertical="center" textRotation="90"/>
      <protection locked="0"/>
    </xf>
    <xf numFmtId="0" fontId="22" fillId="4" borderId="5" xfId="0" applyFont="1" applyFill="1" applyBorder="1" applyAlignment="1" applyProtection="1">
      <alignment horizontal="center" vertical="center" textRotation="90"/>
      <protection locked="0"/>
    </xf>
    <xf numFmtId="0" fontId="22" fillId="4" borderId="33" xfId="0" applyFont="1" applyFill="1" applyBorder="1" applyAlignment="1" applyProtection="1">
      <alignment horizontal="center" vertical="center" textRotation="90"/>
      <protection locked="0"/>
    </xf>
    <xf numFmtId="164" fontId="9" fillId="2" borderId="0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436"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10"/>
        </patternFill>
      </fill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06/relationships/attachedToolbars" Target="attachedToolbars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BBS_Standards\shapes\BBS_BS8666\WMF%20Files\0.wmf" TargetMode="External"/><Relationship Id="rId1" Type="http://schemas.openxmlformats.org/officeDocument/2006/relationships/image" Target="../media/image6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BBS_Standards\shapes\BBS_BS8666\WMF%20Files\0.wmf" TargetMode="External"/><Relationship Id="rId1" Type="http://schemas.openxmlformats.org/officeDocument/2006/relationships/image" Target="../media/image6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BBS_Standards\shapes\BBS_BS8666\WMF%20Files\0.wmf" TargetMode="External"/><Relationship Id="rId1" Type="http://schemas.openxmlformats.org/officeDocument/2006/relationships/image" Target="../media/image6.w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4.emf"/><Relationship Id="rId1" Type="http://schemas.openxmlformats.org/officeDocument/2006/relationships/image" Target="../media/image1.emf"/><Relationship Id="rId4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1.emf"/><Relationship Id="rId1" Type="http://schemas.openxmlformats.org/officeDocument/2006/relationships/image" Target="../media/image8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7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94129</xdr:colOff>
      <xdr:row>9</xdr:row>
      <xdr:rowOff>50987</xdr:rowOff>
    </xdr:from>
    <xdr:to>
      <xdr:col>11</xdr:col>
      <xdr:colOff>1376829</xdr:colOff>
      <xdr:row>9</xdr:row>
      <xdr:rowOff>482787</xdr:rowOff>
    </xdr:to>
    <xdr:pic>
      <xdr:nvPicPr>
        <xdr:cNvPr id="4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49688" y="3412752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57150</xdr:colOff>
      <xdr:row>26</xdr:row>
      <xdr:rowOff>57150</xdr:rowOff>
    </xdr:from>
    <xdr:to>
      <xdr:col>11</xdr:col>
      <xdr:colOff>1339850</xdr:colOff>
      <xdr:row>26</xdr:row>
      <xdr:rowOff>488950</xdr:rowOff>
    </xdr:to>
    <xdr:pic>
      <xdr:nvPicPr>
        <xdr:cNvPr id="5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4475" y="1272540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44824</xdr:colOff>
      <xdr:row>30</xdr:row>
      <xdr:rowOff>112059</xdr:rowOff>
    </xdr:from>
    <xdr:to>
      <xdr:col>11</xdr:col>
      <xdr:colOff>1327524</xdr:colOff>
      <xdr:row>30</xdr:row>
      <xdr:rowOff>543859</xdr:rowOff>
    </xdr:to>
    <xdr:pic>
      <xdr:nvPicPr>
        <xdr:cNvPr id="60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00383" y="1512794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67235</xdr:colOff>
      <xdr:row>10</xdr:row>
      <xdr:rowOff>22412</xdr:rowOff>
    </xdr:from>
    <xdr:to>
      <xdr:col>11</xdr:col>
      <xdr:colOff>1349935</xdr:colOff>
      <xdr:row>10</xdr:row>
      <xdr:rowOff>454212</xdr:rowOff>
    </xdr:to>
    <xdr:pic>
      <xdr:nvPicPr>
        <xdr:cNvPr id="3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4" y="396688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44823</xdr:colOff>
      <xdr:row>11</xdr:row>
      <xdr:rowOff>56029</xdr:rowOff>
    </xdr:from>
    <xdr:to>
      <xdr:col>11</xdr:col>
      <xdr:colOff>1327523</xdr:colOff>
      <xdr:row>11</xdr:row>
      <xdr:rowOff>487829</xdr:rowOff>
    </xdr:to>
    <xdr:pic>
      <xdr:nvPicPr>
        <xdr:cNvPr id="39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00382" y="458320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</xdr:colOff>
      <xdr:row>19</xdr:row>
      <xdr:rowOff>28575</xdr:rowOff>
    </xdr:from>
    <xdr:to>
      <xdr:col>11</xdr:col>
      <xdr:colOff>1311275</xdr:colOff>
      <xdr:row>19</xdr:row>
      <xdr:rowOff>460375</xdr:rowOff>
    </xdr:to>
    <xdr:pic>
      <xdr:nvPicPr>
        <xdr:cNvPr id="4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295900" y="921067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</xdr:colOff>
      <xdr:row>21</xdr:row>
      <xdr:rowOff>47625</xdr:rowOff>
    </xdr:from>
    <xdr:to>
      <xdr:col>11</xdr:col>
      <xdr:colOff>1311275</xdr:colOff>
      <xdr:row>21</xdr:row>
      <xdr:rowOff>479425</xdr:rowOff>
    </xdr:to>
    <xdr:pic>
      <xdr:nvPicPr>
        <xdr:cNvPr id="49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295900" y="1039177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56030</xdr:colOff>
      <xdr:row>31</xdr:row>
      <xdr:rowOff>112059</xdr:rowOff>
    </xdr:from>
    <xdr:to>
      <xdr:col>11</xdr:col>
      <xdr:colOff>1338730</xdr:colOff>
      <xdr:row>31</xdr:row>
      <xdr:rowOff>543859</xdr:rowOff>
    </xdr:to>
    <xdr:pic>
      <xdr:nvPicPr>
        <xdr:cNvPr id="5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11589" y="1571064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67235</xdr:colOff>
      <xdr:row>32</xdr:row>
      <xdr:rowOff>78442</xdr:rowOff>
    </xdr:from>
    <xdr:to>
      <xdr:col>11</xdr:col>
      <xdr:colOff>1349935</xdr:colOff>
      <xdr:row>32</xdr:row>
      <xdr:rowOff>510242</xdr:rowOff>
    </xdr:to>
    <xdr:pic>
      <xdr:nvPicPr>
        <xdr:cNvPr id="5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4" y="16259736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44824</xdr:colOff>
      <xdr:row>40</xdr:row>
      <xdr:rowOff>89647</xdr:rowOff>
    </xdr:from>
    <xdr:to>
      <xdr:col>11</xdr:col>
      <xdr:colOff>1327524</xdr:colOff>
      <xdr:row>40</xdr:row>
      <xdr:rowOff>521447</xdr:rowOff>
    </xdr:to>
    <xdr:pic>
      <xdr:nvPicPr>
        <xdr:cNvPr id="6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00383" y="20349882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78441</xdr:colOff>
      <xdr:row>41</xdr:row>
      <xdr:rowOff>0</xdr:rowOff>
    </xdr:from>
    <xdr:to>
      <xdr:col>11</xdr:col>
      <xdr:colOff>1361141</xdr:colOff>
      <xdr:row>41</xdr:row>
      <xdr:rowOff>431800</xdr:rowOff>
    </xdr:to>
    <xdr:pic>
      <xdr:nvPicPr>
        <xdr:cNvPr id="6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34000" y="20910176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11</xdr:col>
      <xdr:colOff>78441</xdr:colOff>
      <xdr:row>46</xdr:row>
      <xdr:rowOff>67235</xdr:rowOff>
    </xdr:from>
    <xdr:ext cx="1282700" cy="431800"/>
    <xdr:pic>
      <xdr:nvPicPr>
        <xdr:cNvPr id="7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34000" y="2440641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53</xdr:row>
      <xdr:rowOff>89647</xdr:rowOff>
    </xdr:from>
    <xdr:ext cx="1282700" cy="431800"/>
    <xdr:pic>
      <xdr:nvPicPr>
        <xdr:cNvPr id="8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734235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54</xdr:row>
      <xdr:rowOff>89647</xdr:rowOff>
    </xdr:from>
    <xdr:ext cx="1282700" cy="431800"/>
    <xdr:pic>
      <xdr:nvPicPr>
        <xdr:cNvPr id="8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7925059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55</xdr:row>
      <xdr:rowOff>89647</xdr:rowOff>
    </xdr:from>
    <xdr:ext cx="1282700" cy="431800"/>
    <xdr:pic>
      <xdr:nvPicPr>
        <xdr:cNvPr id="8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850776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64</xdr:row>
      <xdr:rowOff>89647</xdr:rowOff>
    </xdr:from>
    <xdr:ext cx="1282700" cy="431800"/>
    <xdr:pic>
      <xdr:nvPicPr>
        <xdr:cNvPr id="90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3200400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65</xdr:row>
      <xdr:rowOff>89647</xdr:rowOff>
    </xdr:from>
    <xdr:ext cx="1282700" cy="431800"/>
    <xdr:pic>
      <xdr:nvPicPr>
        <xdr:cNvPr id="9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32586706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</xdr:row>
          <xdr:rowOff>57150</xdr:rowOff>
        </xdr:from>
        <xdr:to>
          <xdr:col>11</xdr:col>
          <xdr:colOff>1304925</xdr:colOff>
          <xdr:row>7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8</xdr:row>
          <xdr:rowOff>57150</xdr:rowOff>
        </xdr:from>
        <xdr:to>
          <xdr:col>11</xdr:col>
          <xdr:colOff>1304925</xdr:colOff>
          <xdr:row>8</xdr:row>
          <xdr:rowOff>514350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12</xdr:row>
          <xdr:rowOff>57150</xdr:rowOff>
        </xdr:from>
        <xdr:to>
          <xdr:col>11</xdr:col>
          <xdr:colOff>1304925</xdr:colOff>
          <xdr:row>12</xdr:row>
          <xdr:rowOff>514350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13</xdr:row>
          <xdr:rowOff>57150</xdr:rowOff>
        </xdr:from>
        <xdr:to>
          <xdr:col>11</xdr:col>
          <xdr:colOff>1304925</xdr:colOff>
          <xdr:row>13</xdr:row>
          <xdr:rowOff>514350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16</xdr:row>
          <xdr:rowOff>57150</xdr:rowOff>
        </xdr:from>
        <xdr:to>
          <xdr:col>11</xdr:col>
          <xdr:colOff>1304925</xdr:colOff>
          <xdr:row>16</xdr:row>
          <xdr:rowOff>514350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17</xdr:row>
          <xdr:rowOff>57150</xdr:rowOff>
        </xdr:from>
        <xdr:to>
          <xdr:col>11</xdr:col>
          <xdr:colOff>1304925</xdr:colOff>
          <xdr:row>17</xdr:row>
          <xdr:rowOff>514350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20</xdr:row>
          <xdr:rowOff>57150</xdr:rowOff>
        </xdr:from>
        <xdr:to>
          <xdr:col>11</xdr:col>
          <xdr:colOff>1304925</xdr:colOff>
          <xdr:row>20</xdr:row>
          <xdr:rowOff>514350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24</xdr:row>
          <xdr:rowOff>57150</xdr:rowOff>
        </xdr:from>
        <xdr:to>
          <xdr:col>11</xdr:col>
          <xdr:colOff>1304925</xdr:colOff>
          <xdr:row>24</xdr:row>
          <xdr:rowOff>514350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25</xdr:row>
          <xdr:rowOff>57150</xdr:rowOff>
        </xdr:from>
        <xdr:to>
          <xdr:col>11</xdr:col>
          <xdr:colOff>1304925</xdr:colOff>
          <xdr:row>25</xdr:row>
          <xdr:rowOff>514350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14</xdr:row>
          <xdr:rowOff>28575</xdr:rowOff>
        </xdr:from>
        <xdr:to>
          <xdr:col>11</xdr:col>
          <xdr:colOff>1304925</xdr:colOff>
          <xdr:row>14</xdr:row>
          <xdr:rowOff>542925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27</xdr:row>
          <xdr:rowOff>57150</xdr:rowOff>
        </xdr:from>
        <xdr:to>
          <xdr:col>11</xdr:col>
          <xdr:colOff>1304925</xdr:colOff>
          <xdr:row>27</xdr:row>
          <xdr:rowOff>514350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28</xdr:row>
          <xdr:rowOff>66675</xdr:rowOff>
        </xdr:from>
        <xdr:to>
          <xdr:col>11</xdr:col>
          <xdr:colOff>1352550</xdr:colOff>
          <xdr:row>28</xdr:row>
          <xdr:rowOff>523875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29</xdr:row>
          <xdr:rowOff>66675</xdr:rowOff>
        </xdr:from>
        <xdr:to>
          <xdr:col>11</xdr:col>
          <xdr:colOff>1343025</xdr:colOff>
          <xdr:row>29</xdr:row>
          <xdr:rowOff>523875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33</xdr:row>
          <xdr:rowOff>66675</xdr:rowOff>
        </xdr:from>
        <xdr:to>
          <xdr:col>11</xdr:col>
          <xdr:colOff>1343025</xdr:colOff>
          <xdr:row>33</xdr:row>
          <xdr:rowOff>523875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34</xdr:row>
          <xdr:rowOff>66675</xdr:rowOff>
        </xdr:from>
        <xdr:to>
          <xdr:col>11</xdr:col>
          <xdr:colOff>1343025</xdr:colOff>
          <xdr:row>34</xdr:row>
          <xdr:rowOff>523875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23</xdr:row>
          <xdr:rowOff>28575</xdr:rowOff>
        </xdr:from>
        <xdr:to>
          <xdr:col>11</xdr:col>
          <xdr:colOff>1304925</xdr:colOff>
          <xdr:row>23</xdr:row>
          <xdr:rowOff>542925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18</xdr:row>
          <xdr:rowOff>57150</xdr:rowOff>
        </xdr:from>
        <xdr:to>
          <xdr:col>11</xdr:col>
          <xdr:colOff>1304925</xdr:colOff>
          <xdr:row>18</xdr:row>
          <xdr:rowOff>514350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42</xdr:row>
          <xdr:rowOff>47625</xdr:rowOff>
        </xdr:from>
        <xdr:to>
          <xdr:col>11</xdr:col>
          <xdr:colOff>1304925</xdr:colOff>
          <xdr:row>42</xdr:row>
          <xdr:rowOff>561975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43</xdr:row>
          <xdr:rowOff>47625</xdr:rowOff>
        </xdr:from>
        <xdr:to>
          <xdr:col>11</xdr:col>
          <xdr:colOff>1304925</xdr:colOff>
          <xdr:row>43</xdr:row>
          <xdr:rowOff>561975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44</xdr:row>
          <xdr:rowOff>76200</xdr:rowOff>
        </xdr:from>
        <xdr:to>
          <xdr:col>11</xdr:col>
          <xdr:colOff>1295400</xdr:colOff>
          <xdr:row>44</xdr:row>
          <xdr:rowOff>533400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45</xdr:row>
          <xdr:rowOff>76200</xdr:rowOff>
        </xdr:from>
        <xdr:to>
          <xdr:col>11</xdr:col>
          <xdr:colOff>1295400</xdr:colOff>
          <xdr:row>45</xdr:row>
          <xdr:rowOff>533400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47</xdr:row>
          <xdr:rowOff>66675</xdr:rowOff>
        </xdr:from>
        <xdr:to>
          <xdr:col>11</xdr:col>
          <xdr:colOff>1333500</xdr:colOff>
          <xdr:row>47</xdr:row>
          <xdr:rowOff>523875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48</xdr:row>
          <xdr:rowOff>76200</xdr:rowOff>
        </xdr:from>
        <xdr:to>
          <xdr:col>11</xdr:col>
          <xdr:colOff>1295400</xdr:colOff>
          <xdr:row>48</xdr:row>
          <xdr:rowOff>533400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49</xdr:row>
          <xdr:rowOff>85725</xdr:rowOff>
        </xdr:from>
        <xdr:to>
          <xdr:col>11</xdr:col>
          <xdr:colOff>1333500</xdr:colOff>
          <xdr:row>49</xdr:row>
          <xdr:rowOff>542925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50</xdr:row>
          <xdr:rowOff>76200</xdr:rowOff>
        </xdr:from>
        <xdr:to>
          <xdr:col>11</xdr:col>
          <xdr:colOff>1323975</xdr:colOff>
          <xdr:row>50</xdr:row>
          <xdr:rowOff>533400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56</xdr:row>
          <xdr:rowOff>76200</xdr:rowOff>
        </xdr:from>
        <xdr:to>
          <xdr:col>11</xdr:col>
          <xdr:colOff>1323975</xdr:colOff>
          <xdr:row>56</xdr:row>
          <xdr:rowOff>533400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57</xdr:row>
          <xdr:rowOff>76200</xdr:rowOff>
        </xdr:from>
        <xdr:to>
          <xdr:col>11</xdr:col>
          <xdr:colOff>1323975</xdr:colOff>
          <xdr:row>57</xdr:row>
          <xdr:rowOff>533400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60</xdr:row>
          <xdr:rowOff>47625</xdr:rowOff>
        </xdr:from>
        <xdr:to>
          <xdr:col>11</xdr:col>
          <xdr:colOff>1304925</xdr:colOff>
          <xdr:row>60</xdr:row>
          <xdr:rowOff>561975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61</xdr:row>
          <xdr:rowOff>47625</xdr:rowOff>
        </xdr:from>
        <xdr:to>
          <xdr:col>11</xdr:col>
          <xdr:colOff>1304925</xdr:colOff>
          <xdr:row>61</xdr:row>
          <xdr:rowOff>561975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62</xdr:row>
          <xdr:rowOff>76200</xdr:rowOff>
        </xdr:from>
        <xdr:to>
          <xdr:col>11</xdr:col>
          <xdr:colOff>1323975</xdr:colOff>
          <xdr:row>62</xdr:row>
          <xdr:rowOff>533400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63</xdr:row>
          <xdr:rowOff>76200</xdr:rowOff>
        </xdr:from>
        <xdr:to>
          <xdr:col>11</xdr:col>
          <xdr:colOff>1323975</xdr:colOff>
          <xdr:row>63</xdr:row>
          <xdr:rowOff>533400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68</xdr:row>
          <xdr:rowOff>76200</xdr:rowOff>
        </xdr:from>
        <xdr:to>
          <xdr:col>11</xdr:col>
          <xdr:colOff>1323975</xdr:colOff>
          <xdr:row>68</xdr:row>
          <xdr:rowOff>533400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69</xdr:row>
          <xdr:rowOff>76200</xdr:rowOff>
        </xdr:from>
        <xdr:to>
          <xdr:col>11</xdr:col>
          <xdr:colOff>1323975</xdr:colOff>
          <xdr:row>69</xdr:row>
          <xdr:rowOff>533400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70</xdr:row>
          <xdr:rowOff>47625</xdr:rowOff>
        </xdr:from>
        <xdr:to>
          <xdr:col>11</xdr:col>
          <xdr:colOff>1304925</xdr:colOff>
          <xdr:row>70</xdr:row>
          <xdr:rowOff>561975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71</xdr:row>
          <xdr:rowOff>47625</xdr:rowOff>
        </xdr:from>
        <xdr:to>
          <xdr:col>11</xdr:col>
          <xdr:colOff>1304925</xdr:colOff>
          <xdr:row>71</xdr:row>
          <xdr:rowOff>561975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72</xdr:row>
          <xdr:rowOff>76200</xdr:rowOff>
        </xdr:from>
        <xdr:to>
          <xdr:col>11</xdr:col>
          <xdr:colOff>1323975</xdr:colOff>
          <xdr:row>72</xdr:row>
          <xdr:rowOff>533400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73</xdr:row>
          <xdr:rowOff>76200</xdr:rowOff>
        </xdr:from>
        <xdr:to>
          <xdr:col>11</xdr:col>
          <xdr:colOff>1323975</xdr:colOff>
          <xdr:row>73</xdr:row>
          <xdr:rowOff>533400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74</xdr:row>
          <xdr:rowOff>76200</xdr:rowOff>
        </xdr:from>
        <xdr:to>
          <xdr:col>11</xdr:col>
          <xdr:colOff>1323975</xdr:colOff>
          <xdr:row>74</xdr:row>
          <xdr:rowOff>533400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75</xdr:row>
          <xdr:rowOff>76200</xdr:rowOff>
        </xdr:from>
        <xdr:to>
          <xdr:col>11</xdr:col>
          <xdr:colOff>1323975</xdr:colOff>
          <xdr:row>75</xdr:row>
          <xdr:rowOff>533400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76</xdr:row>
          <xdr:rowOff>66675</xdr:rowOff>
        </xdr:from>
        <xdr:to>
          <xdr:col>11</xdr:col>
          <xdr:colOff>1343025</xdr:colOff>
          <xdr:row>76</xdr:row>
          <xdr:rowOff>523875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77</xdr:row>
          <xdr:rowOff>76200</xdr:rowOff>
        </xdr:from>
        <xdr:to>
          <xdr:col>11</xdr:col>
          <xdr:colOff>1323975</xdr:colOff>
          <xdr:row>77</xdr:row>
          <xdr:rowOff>533400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67236</xdr:colOff>
      <xdr:row>80</xdr:row>
      <xdr:rowOff>89647</xdr:rowOff>
    </xdr:from>
    <xdr:ext cx="1282700" cy="431800"/>
    <xdr:pic>
      <xdr:nvPicPr>
        <xdr:cNvPr id="100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7925059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81</xdr:row>
      <xdr:rowOff>89647</xdr:rowOff>
    </xdr:from>
    <xdr:ext cx="1282700" cy="431800"/>
    <xdr:pic>
      <xdr:nvPicPr>
        <xdr:cNvPr id="10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850776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82</xdr:row>
      <xdr:rowOff>89647</xdr:rowOff>
    </xdr:from>
    <xdr:ext cx="1282700" cy="431800"/>
    <xdr:pic>
      <xdr:nvPicPr>
        <xdr:cNvPr id="10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2909047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83</xdr:row>
          <xdr:rowOff>76200</xdr:rowOff>
        </xdr:from>
        <xdr:to>
          <xdr:col>11</xdr:col>
          <xdr:colOff>1323975</xdr:colOff>
          <xdr:row>83</xdr:row>
          <xdr:rowOff>533400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84</xdr:row>
          <xdr:rowOff>76200</xdr:rowOff>
        </xdr:from>
        <xdr:to>
          <xdr:col>11</xdr:col>
          <xdr:colOff>1323975</xdr:colOff>
          <xdr:row>84</xdr:row>
          <xdr:rowOff>533400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104775</xdr:colOff>
          <xdr:row>91</xdr:row>
          <xdr:rowOff>38100</xdr:rowOff>
        </xdr:from>
        <xdr:to>
          <xdr:col>11</xdr:col>
          <xdr:colOff>1285875</xdr:colOff>
          <xdr:row>91</xdr:row>
          <xdr:rowOff>552450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92</xdr:row>
          <xdr:rowOff>47625</xdr:rowOff>
        </xdr:from>
        <xdr:to>
          <xdr:col>11</xdr:col>
          <xdr:colOff>1304925</xdr:colOff>
          <xdr:row>92</xdr:row>
          <xdr:rowOff>561975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93</xdr:row>
          <xdr:rowOff>76200</xdr:rowOff>
        </xdr:from>
        <xdr:to>
          <xdr:col>11</xdr:col>
          <xdr:colOff>1323975</xdr:colOff>
          <xdr:row>93</xdr:row>
          <xdr:rowOff>533400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94</xdr:row>
          <xdr:rowOff>76200</xdr:rowOff>
        </xdr:from>
        <xdr:to>
          <xdr:col>11</xdr:col>
          <xdr:colOff>1323975</xdr:colOff>
          <xdr:row>94</xdr:row>
          <xdr:rowOff>533400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67236</xdr:colOff>
      <xdr:row>95</xdr:row>
      <xdr:rowOff>89647</xdr:rowOff>
    </xdr:from>
    <xdr:ext cx="1282700" cy="431800"/>
    <xdr:pic>
      <xdr:nvPicPr>
        <xdr:cNvPr id="7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33169412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96</xdr:row>
      <xdr:rowOff>89647</xdr:rowOff>
    </xdr:from>
    <xdr:ext cx="1282700" cy="431800"/>
    <xdr:pic>
      <xdr:nvPicPr>
        <xdr:cNvPr id="7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2795" y="337521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99</xdr:row>
          <xdr:rowOff>57150</xdr:rowOff>
        </xdr:from>
        <xdr:to>
          <xdr:col>11</xdr:col>
          <xdr:colOff>1314450</xdr:colOff>
          <xdr:row>99</xdr:row>
          <xdr:rowOff>514350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100</xdr:row>
          <xdr:rowOff>57150</xdr:rowOff>
        </xdr:from>
        <xdr:to>
          <xdr:col>11</xdr:col>
          <xdr:colOff>1314450</xdr:colOff>
          <xdr:row>100</xdr:row>
          <xdr:rowOff>514350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101</xdr:row>
          <xdr:rowOff>47625</xdr:rowOff>
        </xdr:from>
        <xdr:to>
          <xdr:col>11</xdr:col>
          <xdr:colOff>1304925</xdr:colOff>
          <xdr:row>101</xdr:row>
          <xdr:rowOff>561975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102</xdr:row>
          <xdr:rowOff>47625</xdr:rowOff>
        </xdr:from>
        <xdr:to>
          <xdr:col>11</xdr:col>
          <xdr:colOff>1304925</xdr:colOff>
          <xdr:row>102</xdr:row>
          <xdr:rowOff>561975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103</xdr:row>
          <xdr:rowOff>47625</xdr:rowOff>
        </xdr:from>
        <xdr:to>
          <xdr:col>11</xdr:col>
          <xdr:colOff>1304925</xdr:colOff>
          <xdr:row>103</xdr:row>
          <xdr:rowOff>561975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15</xdr:row>
          <xdr:rowOff>28575</xdr:rowOff>
        </xdr:from>
        <xdr:to>
          <xdr:col>11</xdr:col>
          <xdr:colOff>1304925</xdr:colOff>
          <xdr:row>15</xdr:row>
          <xdr:rowOff>542925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22</xdr:row>
          <xdr:rowOff>28575</xdr:rowOff>
        </xdr:from>
        <xdr:to>
          <xdr:col>11</xdr:col>
          <xdr:colOff>1304925</xdr:colOff>
          <xdr:row>22</xdr:row>
          <xdr:rowOff>542925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35</xdr:row>
          <xdr:rowOff>28575</xdr:rowOff>
        </xdr:from>
        <xdr:to>
          <xdr:col>11</xdr:col>
          <xdr:colOff>1304925</xdr:colOff>
          <xdr:row>35</xdr:row>
          <xdr:rowOff>542925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36</xdr:row>
          <xdr:rowOff>28575</xdr:rowOff>
        </xdr:from>
        <xdr:to>
          <xdr:col>11</xdr:col>
          <xdr:colOff>1304925</xdr:colOff>
          <xdr:row>36</xdr:row>
          <xdr:rowOff>542925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123825</xdr:colOff>
          <xdr:row>39</xdr:row>
          <xdr:rowOff>28575</xdr:rowOff>
        </xdr:from>
        <xdr:to>
          <xdr:col>11</xdr:col>
          <xdr:colOff>1304925</xdr:colOff>
          <xdr:row>39</xdr:row>
          <xdr:rowOff>542925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51</xdr:row>
          <xdr:rowOff>85725</xdr:rowOff>
        </xdr:from>
        <xdr:to>
          <xdr:col>11</xdr:col>
          <xdr:colOff>1333500</xdr:colOff>
          <xdr:row>51</xdr:row>
          <xdr:rowOff>533400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52</xdr:row>
          <xdr:rowOff>76200</xdr:rowOff>
        </xdr:from>
        <xdr:to>
          <xdr:col>11</xdr:col>
          <xdr:colOff>1323975</xdr:colOff>
          <xdr:row>52</xdr:row>
          <xdr:rowOff>533400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78</xdr:row>
          <xdr:rowOff>85725</xdr:rowOff>
        </xdr:from>
        <xdr:to>
          <xdr:col>11</xdr:col>
          <xdr:colOff>1333500</xdr:colOff>
          <xdr:row>78</xdr:row>
          <xdr:rowOff>533400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79</xdr:row>
          <xdr:rowOff>76200</xdr:rowOff>
        </xdr:from>
        <xdr:to>
          <xdr:col>11</xdr:col>
          <xdr:colOff>1323975</xdr:colOff>
          <xdr:row>79</xdr:row>
          <xdr:rowOff>533400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133350</xdr:colOff>
          <xdr:row>38</xdr:row>
          <xdr:rowOff>38100</xdr:rowOff>
        </xdr:from>
        <xdr:to>
          <xdr:col>11</xdr:col>
          <xdr:colOff>1314450</xdr:colOff>
          <xdr:row>38</xdr:row>
          <xdr:rowOff>552450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89647</xdr:colOff>
      <xdr:row>37</xdr:row>
      <xdr:rowOff>89647</xdr:rowOff>
    </xdr:from>
    <xdr:to>
      <xdr:col>11</xdr:col>
      <xdr:colOff>1372347</xdr:colOff>
      <xdr:row>37</xdr:row>
      <xdr:rowOff>521447</xdr:rowOff>
    </xdr:to>
    <xdr:pic>
      <xdr:nvPicPr>
        <xdr:cNvPr id="9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45206" y="2209800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58</xdr:row>
          <xdr:rowOff>76200</xdr:rowOff>
        </xdr:from>
        <xdr:to>
          <xdr:col>11</xdr:col>
          <xdr:colOff>1323975</xdr:colOff>
          <xdr:row>58</xdr:row>
          <xdr:rowOff>533400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59</xdr:row>
          <xdr:rowOff>76200</xdr:rowOff>
        </xdr:from>
        <xdr:to>
          <xdr:col>11</xdr:col>
          <xdr:colOff>1323975</xdr:colOff>
          <xdr:row>59</xdr:row>
          <xdr:rowOff>533400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66</xdr:row>
          <xdr:rowOff>76200</xdr:rowOff>
        </xdr:from>
        <xdr:to>
          <xdr:col>11</xdr:col>
          <xdr:colOff>1323975</xdr:colOff>
          <xdr:row>66</xdr:row>
          <xdr:rowOff>533400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67</xdr:row>
          <xdr:rowOff>76200</xdr:rowOff>
        </xdr:from>
        <xdr:to>
          <xdr:col>11</xdr:col>
          <xdr:colOff>1323975</xdr:colOff>
          <xdr:row>67</xdr:row>
          <xdr:rowOff>533400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85</xdr:row>
          <xdr:rowOff>76200</xdr:rowOff>
        </xdr:from>
        <xdr:to>
          <xdr:col>11</xdr:col>
          <xdr:colOff>1323975</xdr:colOff>
          <xdr:row>85</xdr:row>
          <xdr:rowOff>533400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86</xdr:row>
          <xdr:rowOff>76200</xdr:rowOff>
        </xdr:from>
        <xdr:to>
          <xdr:col>11</xdr:col>
          <xdr:colOff>1323975</xdr:colOff>
          <xdr:row>86</xdr:row>
          <xdr:rowOff>533400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87</xdr:row>
          <xdr:rowOff>76200</xdr:rowOff>
        </xdr:from>
        <xdr:to>
          <xdr:col>11</xdr:col>
          <xdr:colOff>1323975</xdr:colOff>
          <xdr:row>87</xdr:row>
          <xdr:rowOff>533400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88</xdr:row>
          <xdr:rowOff>76200</xdr:rowOff>
        </xdr:from>
        <xdr:to>
          <xdr:col>11</xdr:col>
          <xdr:colOff>1323975</xdr:colOff>
          <xdr:row>88</xdr:row>
          <xdr:rowOff>533400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89</xdr:row>
          <xdr:rowOff>76200</xdr:rowOff>
        </xdr:from>
        <xdr:to>
          <xdr:col>11</xdr:col>
          <xdr:colOff>1323975</xdr:colOff>
          <xdr:row>89</xdr:row>
          <xdr:rowOff>533400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90</xdr:row>
          <xdr:rowOff>76200</xdr:rowOff>
        </xdr:from>
        <xdr:to>
          <xdr:col>11</xdr:col>
          <xdr:colOff>1323975</xdr:colOff>
          <xdr:row>90</xdr:row>
          <xdr:rowOff>533400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97</xdr:row>
          <xdr:rowOff>76200</xdr:rowOff>
        </xdr:from>
        <xdr:to>
          <xdr:col>11</xdr:col>
          <xdr:colOff>1323975</xdr:colOff>
          <xdr:row>97</xdr:row>
          <xdr:rowOff>533400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98</xdr:row>
          <xdr:rowOff>76200</xdr:rowOff>
        </xdr:from>
        <xdr:to>
          <xdr:col>11</xdr:col>
          <xdr:colOff>1323975</xdr:colOff>
          <xdr:row>98</xdr:row>
          <xdr:rowOff>533400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104</xdr:row>
          <xdr:rowOff>57150</xdr:rowOff>
        </xdr:from>
        <xdr:to>
          <xdr:col>11</xdr:col>
          <xdr:colOff>1314450</xdr:colOff>
          <xdr:row>104</xdr:row>
          <xdr:rowOff>514350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105</xdr:row>
          <xdr:rowOff>76200</xdr:rowOff>
        </xdr:from>
        <xdr:to>
          <xdr:col>11</xdr:col>
          <xdr:colOff>1323975</xdr:colOff>
          <xdr:row>105</xdr:row>
          <xdr:rowOff>533400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56029</xdr:colOff>
      <xdr:row>106</xdr:row>
      <xdr:rowOff>78441</xdr:rowOff>
    </xdr:from>
    <xdr:ext cx="1282700" cy="431800"/>
    <xdr:pic>
      <xdr:nvPicPr>
        <xdr:cNvPr id="10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32294" y="6229350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9</xdr:row>
          <xdr:rowOff>57150</xdr:rowOff>
        </xdr:from>
        <xdr:to>
          <xdr:col>11</xdr:col>
          <xdr:colOff>1295400</xdr:colOff>
          <xdr:row>9</xdr:row>
          <xdr:rowOff>514350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</xdr:row>
          <xdr:rowOff>57150</xdr:rowOff>
        </xdr:from>
        <xdr:to>
          <xdr:col>11</xdr:col>
          <xdr:colOff>1295400</xdr:colOff>
          <xdr:row>7</xdr:row>
          <xdr:rowOff>514350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8</xdr:row>
          <xdr:rowOff>57150</xdr:rowOff>
        </xdr:from>
        <xdr:to>
          <xdr:col>11</xdr:col>
          <xdr:colOff>1295400</xdr:colOff>
          <xdr:row>8</xdr:row>
          <xdr:rowOff>514350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10</xdr:row>
          <xdr:rowOff>57150</xdr:rowOff>
        </xdr:from>
        <xdr:to>
          <xdr:col>11</xdr:col>
          <xdr:colOff>1295400</xdr:colOff>
          <xdr:row>10</xdr:row>
          <xdr:rowOff>514350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11</xdr:row>
          <xdr:rowOff>57150</xdr:rowOff>
        </xdr:from>
        <xdr:to>
          <xdr:col>11</xdr:col>
          <xdr:colOff>1295400</xdr:colOff>
          <xdr:row>11</xdr:row>
          <xdr:rowOff>514350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12</xdr:row>
          <xdr:rowOff>57150</xdr:rowOff>
        </xdr:from>
        <xdr:to>
          <xdr:col>11</xdr:col>
          <xdr:colOff>1295400</xdr:colOff>
          <xdr:row>12</xdr:row>
          <xdr:rowOff>514350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13</xdr:row>
          <xdr:rowOff>57150</xdr:rowOff>
        </xdr:from>
        <xdr:to>
          <xdr:col>11</xdr:col>
          <xdr:colOff>1295400</xdr:colOff>
          <xdr:row>13</xdr:row>
          <xdr:rowOff>514350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15</xdr:row>
          <xdr:rowOff>57150</xdr:rowOff>
        </xdr:from>
        <xdr:to>
          <xdr:col>11</xdr:col>
          <xdr:colOff>1295400</xdr:colOff>
          <xdr:row>15</xdr:row>
          <xdr:rowOff>514350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16</xdr:row>
          <xdr:rowOff>57150</xdr:rowOff>
        </xdr:from>
        <xdr:to>
          <xdr:col>11</xdr:col>
          <xdr:colOff>1295400</xdr:colOff>
          <xdr:row>16</xdr:row>
          <xdr:rowOff>514350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17</xdr:row>
          <xdr:rowOff>57150</xdr:rowOff>
        </xdr:from>
        <xdr:to>
          <xdr:col>11</xdr:col>
          <xdr:colOff>1295400</xdr:colOff>
          <xdr:row>17</xdr:row>
          <xdr:rowOff>514350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18</xdr:row>
          <xdr:rowOff>57150</xdr:rowOff>
        </xdr:from>
        <xdr:to>
          <xdr:col>11</xdr:col>
          <xdr:colOff>1295400</xdr:colOff>
          <xdr:row>18</xdr:row>
          <xdr:rowOff>514350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19</xdr:row>
          <xdr:rowOff>57150</xdr:rowOff>
        </xdr:from>
        <xdr:to>
          <xdr:col>11</xdr:col>
          <xdr:colOff>1295400</xdr:colOff>
          <xdr:row>19</xdr:row>
          <xdr:rowOff>514350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20</xdr:row>
          <xdr:rowOff>57150</xdr:rowOff>
        </xdr:from>
        <xdr:to>
          <xdr:col>11</xdr:col>
          <xdr:colOff>1295400</xdr:colOff>
          <xdr:row>20</xdr:row>
          <xdr:rowOff>514350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21</xdr:row>
          <xdr:rowOff>57150</xdr:rowOff>
        </xdr:from>
        <xdr:to>
          <xdr:col>11</xdr:col>
          <xdr:colOff>1295400</xdr:colOff>
          <xdr:row>21</xdr:row>
          <xdr:rowOff>514350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22</xdr:row>
          <xdr:rowOff>57150</xdr:rowOff>
        </xdr:from>
        <xdr:to>
          <xdr:col>11</xdr:col>
          <xdr:colOff>1295400</xdr:colOff>
          <xdr:row>22</xdr:row>
          <xdr:rowOff>514350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23</xdr:row>
          <xdr:rowOff>57150</xdr:rowOff>
        </xdr:from>
        <xdr:to>
          <xdr:col>11</xdr:col>
          <xdr:colOff>1295400</xdr:colOff>
          <xdr:row>23</xdr:row>
          <xdr:rowOff>514350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25</xdr:row>
          <xdr:rowOff>57150</xdr:rowOff>
        </xdr:from>
        <xdr:to>
          <xdr:col>11</xdr:col>
          <xdr:colOff>1295400</xdr:colOff>
          <xdr:row>25</xdr:row>
          <xdr:rowOff>514350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26</xdr:row>
          <xdr:rowOff>57150</xdr:rowOff>
        </xdr:from>
        <xdr:to>
          <xdr:col>11</xdr:col>
          <xdr:colOff>1362075</xdr:colOff>
          <xdr:row>26</xdr:row>
          <xdr:rowOff>533400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27</xdr:row>
          <xdr:rowOff>57150</xdr:rowOff>
        </xdr:from>
        <xdr:to>
          <xdr:col>11</xdr:col>
          <xdr:colOff>1295400</xdr:colOff>
          <xdr:row>27</xdr:row>
          <xdr:rowOff>514350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28</xdr:row>
          <xdr:rowOff>57150</xdr:rowOff>
        </xdr:from>
        <xdr:to>
          <xdr:col>11</xdr:col>
          <xdr:colOff>1295400</xdr:colOff>
          <xdr:row>28</xdr:row>
          <xdr:rowOff>514350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14</xdr:row>
          <xdr:rowOff>57150</xdr:rowOff>
        </xdr:from>
        <xdr:to>
          <xdr:col>11</xdr:col>
          <xdr:colOff>1295400</xdr:colOff>
          <xdr:row>14</xdr:row>
          <xdr:rowOff>514350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24</xdr:row>
          <xdr:rowOff>57150</xdr:rowOff>
        </xdr:from>
        <xdr:to>
          <xdr:col>11</xdr:col>
          <xdr:colOff>1295400</xdr:colOff>
          <xdr:row>24</xdr:row>
          <xdr:rowOff>514350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</xdr:row>
          <xdr:rowOff>57150</xdr:rowOff>
        </xdr:from>
        <xdr:to>
          <xdr:col>11</xdr:col>
          <xdr:colOff>1295400</xdr:colOff>
          <xdr:row>7</xdr:row>
          <xdr:rowOff>514350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8</xdr:row>
          <xdr:rowOff>57150</xdr:rowOff>
        </xdr:from>
        <xdr:to>
          <xdr:col>11</xdr:col>
          <xdr:colOff>1295400</xdr:colOff>
          <xdr:row>8</xdr:row>
          <xdr:rowOff>514350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9</xdr:row>
          <xdr:rowOff>57150</xdr:rowOff>
        </xdr:from>
        <xdr:to>
          <xdr:col>11</xdr:col>
          <xdr:colOff>1295400</xdr:colOff>
          <xdr:row>9</xdr:row>
          <xdr:rowOff>514350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10</xdr:row>
          <xdr:rowOff>57150</xdr:rowOff>
        </xdr:from>
        <xdr:to>
          <xdr:col>11</xdr:col>
          <xdr:colOff>1295400</xdr:colOff>
          <xdr:row>10</xdr:row>
          <xdr:rowOff>514350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78441</xdr:colOff>
      <xdr:row>11</xdr:row>
      <xdr:rowOff>78442</xdr:rowOff>
    </xdr:from>
    <xdr:to>
      <xdr:col>11</xdr:col>
      <xdr:colOff>1361141</xdr:colOff>
      <xdr:row>11</xdr:row>
      <xdr:rowOff>510242</xdr:rowOff>
    </xdr:to>
    <xdr:pic>
      <xdr:nvPicPr>
        <xdr:cNvPr id="3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56029</xdr:colOff>
      <xdr:row>12</xdr:row>
      <xdr:rowOff>78441</xdr:rowOff>
    </xdr:from>
    <xdr:to>
      <xdr:col>11</xdr:col>
      <xdr:colOff>1338729</xdr:colOff>
      <xdr:row>12</xdr:row>
      <xdr:rowOff>510241</xdr:rowOff>
    </xdr:to>
    <xdr:pic>
      <xdr:nvPicPr>
        <xdr:cNvPr id="34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518832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67235</xdr:colOff>
      <xdr:row>13</xdr:row>
      <xdr:rowOff>100853</xdr:rowOff>
    </xdr:from>
    <xdr:to>
      <xdr:col>11</xdr:col>
      <xdr:colOff>1349935</xdr:colOff>
      <xdr:row>13</xdr:row>
      <xdr:rowOff>532653</xdr:rowOff>
    </xdr:to>
    <xdr:pic>
      <xdr:nvPicPr>
        <xdr:cNvPr id="35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579344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14</xdr:row>
          <xdr:rowOff>57150</xdr:rowOff>
        </xdr:from>
        <xdr:to>
          <xdr:col>11</xdr:col>
          <xdr:colOff>1314450</xdr:colOff>
          <xdr:row>14</xdr:row>
          <xdr:rowOff>514350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15</xdr:row>
          <xdr:rowOff>66675</xdr:rowOff>
        </xdr:from>
        <xdr:to>
          <xdr:col>11</xdr:col>
          <xdr:colOff>1314450</xdr:colOff>
          <xdr:row>15</xdr:row>
          <xdr:rowOff>523875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16</xdr:row>
          <xdr:rowOff>57150</xdr:rowOff>
        </xdr:from>
        <xdr:to>
          <xdr:col>11</xdr:col>
          <xdr:colOff>1295400</xdr:colOff>
          <xdr:row>16</xdr:row>
          <xdr:rowOff>514350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20</xdr:row>
          <xdr:rowOff>57150</xdr:rowOff>
        </xdr:from>
        <xdr:to>
          <xdr:col>11</xdr:col>
          <xdr:colOff>1295400</xdr:colOff>
          <xdr:row>20</xdr:row>
          <xdr:rowOff>514350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21</xdr:row>
          <xdr:rowOff>57150</xdr:rowOff>
        </xdr:from>
        <xdr:to>
          <xdr:col>11</xdr:col>
          <xdr:colOff>1295400</xdr:colOff>
          <xdr:row>21</xdr:row>
          <xdr:rowOff>514350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17</xdr:row>
      <xdr:rowOff>78442</xdr:rowOff>
    </xdr:from>
    <xdr:ext cx="1282700" cy="431800"/>
    <xdr:pic>
      <xdr:nvPicPr>
        <xdr:cNvPr id="4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18</xdr:row>
      <xdr:rowOff>78441</xdr:rowOff>
    </xdr:from>
    <xdr:ext cx="1282700" cy="431800"/>
    <xdr:pic>
      <xdr:nvPicPr>
        <xdr:cNvPr id="4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518832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19</xdr:row>
      <xdr:rowOff>100853</xdr:rowOff>
    </xdr:from>
    <xdr:ext cx="1282700" cy="431800"/>
    <xdr:pic>
      <xdr:nvPicPr>
        <xdr:cNvPr id="44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579344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22</xdr:row>
          <xdr:rowOff>57150</xdr:rowOff>
        </xdr:from>
        <xdr:to>
          <xdr:col>11</xdr:col>
          <xdr:colOff>1295400</xdr:colOff>
          <xdr:row>22</xdr:row>
          <xdr:rowOff>514350</xdr:rowOff>
        </xdr:to>
        <xdr:sp macro="" textlink="">
          <xdr:nvSpPr>
            <xdr:cNvPr id="5157" name="Object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23</xdr:row>
          <xdr:rowOff>57150</xdr:rowOff>
        </xdr:from>
        <xdr:to>
          <xdr:col>11</xdr:col>
          <xdr:colOff>1295400</xdr:colOff>
          <xdr:row>23</xdr:row>
          <xdr:rowOff>514350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24</xdr:row>
          <xdr:rowOff>66675</xdr:rowOff>
        </xdr:from>
        <xdr:to>
          <xdr:col>11</xdr:col>
          <xdr:colOff>1314450</xdr:colOff>
          <xdr:row>24</xdr:row>
          <xdr:rowOff>523875</xdr:rowOff>
        </xdr:to>
        <xdr:sp macro="" textlink="">
          <xdr:nvSpPr>
            <xdr:cNvPr id="5159" name="Object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25</xdr:row>
          <xdr:rowOff>57150</xdr:rowOff>
        </xdr:from>
        <xdr:to>
          <xdr:col>11</xdr:col>
          <xdr:colOff>1295400</xdr:colOff>
          <xdr:row>25</xdr:row>
          <xdr:rowOff>514350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28</xdr:row>
      <xdr:rowOff>78442</xdr:rowOff>
    </xdr:from>
    <xdr:ext cx="1282700" cy="431800"/>
    <xdr:pic>
      <xdr:nvPicPr>
        <xdr:cNvPr id="5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29</xdr:row>
      <xdr:rowOff>78441</xdr:rowOff>
    </xdr:from>
    <xdr:ext cx="1282700" cy="431800"/>
    <xdr:pic>
      <xdr:nvPicPr>
        <xdr:cNvPr id="5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518832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30</xdr:row>
      <xdr:rowOff>100853</xdr:rowOff>
    </xdr:from>
    <xdr:ext cx="1282700" cy="431800"/>
    <xdr:pic>
      <xdr:nvPicPr>
        <xdr:cNvPr id="5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579344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26</xdr:row>
          <xdr:rowOff>57150</xdr:rowOff>
        </xdr:from>
        <xdr:to>
          <xdr:col>11</xdr:col>
          <xdr:colOff>1295400</xdr:colOff>
          <xdr:row>26</xdr:row>
          <xdr:rowOff>514350</xdr:rowOff>
        </xdr:to>
        <xdr:sp macro="" textlink="">
          <xdr:nvSpPr>
            <xdr:cNvPr id="5165" name="Object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27</xdr:row>
          <xdr:rowOff>57150</xdr:rowOff>
        </xdr:from>
        <xdr:to>
          <xdr:col>11</xdr:col>
          <xdr:colOff>1295400</xdr:colOff>
          <xdr:row>27</xdr:row>
          <xdr:rowOff>514350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31</xdr:row>
          <xdr:rowOff>57150</xdr:rowOff>
        </xdr:from>
        <xdr:to>
          <xdr:col>11</xdr:col>
          <xdr:colOff>1295400</xdr:colOff>
          <xdr:row>31</xdr:row>
          <xdr:rowOff>514350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32</xdr:row>
          <xdr:rowOff>57150</xdr:rowOff>
        </xdr:from>
        <xdr:to>
          <xdr:col>11</xdr:col>
          <xdr:colOff>1295400</xdr:colOff>
          <xdr:row>32</xdr:row>
          <xdr:rowOff>514350</xdr:rowOff>
        </xdr:to>
        <xdr:sp macro="" textlink="">
          <xdr:nvSpPr>
            <xdr:cNvPr id="5168" name="Object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33</xdr:row>
          <xdr:rowOff>66675</xdr:rowOff>
        </xdr:from>
        <xdr:to>
          <xdr:col>11</xdr:col>
          <xdr:colOff>1314450</xdr:colOff>
          <xdr:row>33</xdr:row>
          <xdr:rowOff>523875</xdr:rowOff>
        </xdr:to>
        <xdr:sp macro="" textlink="">
          <xdr:nvSpPr>
            <xdr:cNvPr id="5169" name="Object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34</xdr:row>
          <xdr:rowOff>57150</xdr:rowOff>
        </xdr:from>
        <xdr:to>
          <xdr:col>11</xdr:col>
          <xdr:colOff>1295400</xdr:colOff>
          <xdr:row>34</xdr:row>
          <xdr:rowOff>514350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38</xdr:row>
          <xdr:rowOff>57150</xdr:rowOff>
        </xdr:from>
        <xdr:to>
          <xdr:col>11</xdr:col>
          <xdr:colOff>1295400</xdr:colOff>
          <xdr:row>38</xdr:row>
          <xdr:rowOff>514350</xdr:rowOff>
        </xdr:to>
        <xdr:sp macro="" textlink="">
          <xdr:nvSpPr>
            <xdr:cNvPr id="5171" name="Object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39</xdr:row>
          <xdr:rowOff>57150</xdr:rowOff>
        </xdr:from>
        <xdr:to>
          <xdr:col>11</xdr:col>
          <xdr:colOff>1295400</xdr:colOff>
          <xdr:row>39</xdr:row>
          <xdr:rowOff>514350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35</xdr:row>
      <xdr:rowOff>78442</xdr:rowOff>
    </xdr:from>
    <xdr:ext cx="1282700" cy="431800"/>
    <xdr:pic>
      <xdr:nvPicPr>
        <xdr:cNvPr id="6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810185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36</xdr:row>
      <xdr:rowOff>78441</xdr:rowOff>
    </xdr:from>
    <xdr:ext cx="1282700" cy="431800"/>
    <xdr:pic>
      <xdr:nvPicPr>
        <xdr:cNvPr id="6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8684559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37</xdr:row>
      <xdr:rowOff>100853</xdr:rowOff>
    </xdr:from>
    <xdr:ext cx="1282700" cy="431800"/>
    <xdr:pic>
      <xdr:nvPicPr>
        <xdr:cNvPr id="69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928967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40</xdr:row>
          <xdr:rowOff>57150</xdr:rowOff>
        </xdr:from>
        <xdr:to>
          <xdr:col>11</xdr:col>
          <xdr:colOff>1295400</xdr:colOff>
          <xdr:row>40</xdr:row>
          <xdr:rowOff>514350</xdr:rowOff>
        </xdr:to>
        <xdr:sp macro="" textlink="">
          <xdr:nvSpPr>
            <xdr:cNvPr id="5173" name="Object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41</xdr:row>
          <xdr:rowOff>57150</xdr:rowOff>
        </xdr:from>
        <xdr:to>
          <xdr:col>11</xdr:col>
          <xdr:colOff>1295400</xdr:colOff>
          <xdr:row>41</xdr:row>
          <xdr:rowOff>514350</xdr:rowOff>
        </xdr:to>
        <xdr:sp macro="" textlink="">
          <xdr:nvSpPr>
            <xdr:cNvPr id="5174" name="Object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42</xdr:row>
          <xdr:rowOff>57150</xdr:rowOff>
        </xdr:from>
        <xdr:to>
          <xdr:col>11</xdr:col>
          <xdr:colOff>1295400</xdr:colOff>
          <xdr:row>42</xdr:row>
          <xdr:rowOff>514350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43</xdr:row>
          <xdr:rowOff>57150</xdr:rowOff>
        </xdr:from>
        <xdr:to>
          <xdr:col>11</xdr:col>
          <xdr:colOff>1295400</xdr:colOff>
          <xdr:row>43</xdr:row>
          <xdr:rowOff>514350</xdr:rowOff>
        </xdr:to>
        <xdr:sp macro="" textlink="">
          <xdr:nvSpPr>
            <xdr:cNvPr id="5176" name="Object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44</xdr:row>
          <xdr:rowOff>57150</xdr:rowOff>
        </xdr:from>
        <xdr:to>
          <xdr:col>11</xdr:col>
          <xdr:colOff>1295400</xdr:colOff>
          <xdr:row>44</xdr:row>
          <xdr:rowOff>514350</xdr:rowOff>
        </xdr:to>
        <xdr:sp macro="" textlink="">
          <xdr:nvSpPr>
            <xdr:cNvPr id="5177" name="Object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45</xdr:row>
          <xdr:rowOff>57150</xdr:rowOff>
        </xdr:from>
        <xdr:to>
          <xdr:col>11</xdr:col>
          <xdr:colOff>1295400</xdr:colOff>
          <xdr:row>45</xdr:row>
          <xdr:rowOff>514350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46</xdr:row>
      <xdr:rowOff>78442</xdr:rowOff>
    </xdr:from>
    <xdr:ext cx="1282700" cy="431800"/>
    <xdr:pic>
      <xdr:nvPicPr>
        <xdr:cNvPr id="7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47</xdr:row>
      <xdr:rowOff>78441</xdr:rowOff>
    </xdr:from>
    <xdr:ext cx="1282700" cy="431800"/>
    <xdr:pic>
      <xdr:nvPicPr>
        <xdr:cNvPr id="7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518832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48</xdr:row>
      <xdr:rowOff>100853</xdr:rowOff>
    </xdr:from>
    <xdr:ext cx="1282700" cy="431800"/>
    <xdr:pic>
      <xdr:nvPicPr>
        <xdr:cNvPr id="7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5793441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49</xdr:row>
          <xdr:rowOff>57150</xdr:rowOff>
        </xdr:from>
        <xdr:to>
          <xdr:col>11</xdr:col>
          <xdr:colOff>1314450</xdr:colOff>
          <xdr:row>49</xdr:row>
          <xdr:rowOff>514350</xdr:rowOff>
        </xdr:to>
        <xdr:sp macro="" textlink="">
          <xdr:nvSpPr>
            <xdr:cNvPr id="5179" name="Object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50</xdr:row>
          <xdr:rowOff>66675</xdr:rowOff>
        </xdr:from>
        <xdr:to>
          <xdr:col>11</xdr:col>
          <xdr:colOff>1314450</xdr:colOff>
          <xdr:row>50</xdr:row>
          <xdr:rowOff>523875</xdr:rowOff>
        </xdr:to>
        <xdr:sp macro="" textlink="">
          <xdr:nvSpPr>
            <xdr:cNvPr id="5180" name="Object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51</xdr:row>
          <xdr:rowOff>57150</xdr:rowOff>
        </xdr:from>
        <xdr:to>
          <xdr:col>11</xdr:col>
          <xdr:colOff>1295400</xdr:colOff>
          <xdr:row>51</xdr:row>
          <xdr:rowOff>514350</xdr:rowOff>
        </xdr:to>
        <xdr:sp macro="" textlink="">
          <xdr:nvSpPr>
            <xdr:cNvPr id="5181" name="Object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55</xdr:row>
          <xdr:rowOff>57150</xdr:rowOff>
        </xdr:from>
        <xdr:to>
          <xdr:col>11</xdr:col>
          <xdr:colOff>1295400</xdr:colOff>
          <xdr:row>55</xdr:row>
          <xdr:rowOff>514350</xdr:rowOff>
        </xdr:to>
        <xdr:sp macro="" textlink="">
          <xdr:nvSpPr>
            <xdr:cNvPr id="5182" name="Object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56</xdr:row>
          <xdr:rowOff>57150</xdr:rowOff>
        </xdr:from>
        <xdr:to>
          <xdr:col>11</xdr:col>
          <xdr:colOff>1295400</xdr:colOff>
          <xdr:row>56</xdr:row>
          <xdr:rowOff>514350</xdr:rowOff>
        </xdr:to>
        <xdr:sp macro="" textlink="">
          <xdr:nvSpPr>
            <xdr:cNvPr id="5183" name="Object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52</xdr:row>
      <xdr:rowOff>78442</xdr:rowOff>
    </xdr:from>
    <xdr:ext cx="1282700" cy="431800"/>
    <xdr:pic>
      <xdr:nvPicPr>
        <xdr:cNvPr id="84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810185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53</xdr:row>
      <xdr:rowOff>78441</xdr:rowOff>
    </xdr:from>
    <xdr:ext cx="1282700" cy="431800"/>
    <xdr:pic>
      <xdr:nvPicPr>
        <xdr:cNvPr id="85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8684559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54</xdr:row>
      <xdr:rowOff>100853</xdr:rowOff>
    </xdr:from>
    <xdr:ext cx="1282700" cy="431800"/>
    <xdr:pic>
      <xdr:nvPicPr>
        <xdr:cNvPr id="8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928967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57</xdr:row>
          <xdr:rowOff>57150</xdr:rowOff>
        </xdr:from>
        <xdr:to>
          <xdr:col>11</xdr:col>
          <xdr:colOff>1295400</xdr:colOff>
          <xdr:row>57</xdr:row>
          <xdr:rowOff>514350</xdr:rowOff>
        </xdr:to>
        <xdr:sp macro="" textlink="">
          <xdr:nvSpPr>
            <xdr:cNvPr id="5184" name="Object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58</xdr:row>
          <xdr:rowOff>57150</xdr:rowOff>
        </xdr:from>
        <xdr:to>
          <xdr:col>11</xdr:col>
          <xdr:colOff>1295400</xdr:colOff>
          <xdr:row>58</xdr:row>
          <xdr:rowOff>514350</xdr:rowOff>
        </xdr:to>
        <xdr:sp macro="" textlink="">
          <xdr:nvSpPr>
            <xdr:cNvPr id="5185" name="Object 65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59</xdr:row>
          <xdr:rowOff>57150</xdr:rowOff>
        </xdr:from>
        <xdr:to>
          <xdr:col>11</xdr:col>
          <xdr:colOff>1295400</xdr:colOff>
          <xdr:row>59</xdr:row>
          <xdr:rowOff>514350</xdr:rowOff>
        </xdr:to>
        <xdr:sp macro="" textlink="">
          <xdr:nvSpPr>
            <xdr:cNvPr id="5186" name="Object 66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60</xdr:row>
          <xdr:rowOff>57150</xdr:rowOff>
        </xdr:from>
        <xdr:to>
          <xdr:col>11</xdr:col>
          <xdr:colOff>1295400</xdr:colOff>
          <xdr:row>60</xdr:row>
          <xdr:rowOff>514350</xdr:rowOff>
        </xdr:to>
        <xdr:sp macro="" textlink="">
          <xdr:nvSpPr>
            <xdr:cNvPr id="5187" name="Object 67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61</xdr:row>
          <xdr:rowOff>57150</xdr:rowOff>
        </xdr:from>
        <xdr:to>
          <xdr:col>11</xdr:col>
          <xdr:colOff>1295400</xdr:colOff>
          <xdr:row>61</xdr:row>
          <xdr:rowOff>514350</xdr:rowOff>
        </xdr:to>
        <xdr:sp macro="" textlink="">
          <xdr:nvSpPr>
            <xdr:cNvPr id="5188" name="Object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62</xdr:row>
          <xdr:rowOff>57150</xdr:rowOff>
        </xdr:from>
        <xdr:to>
          <xdr:col>11</xdr:col>
          <xdr:colOff>1295400</xdr:colOff>
          <xdr:row>62</xdr:row>
          <xdr:rowOff>514350</xdr:rowOff>
        </xdr:to>
        <xdr:sp macro="" textlink="">
          <xdr:nvSpPr>
            <xdr:cNvPr id="5189" name="Object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63</xdr:row>
      <xdr:rowOff>78442</xdr:rowOff>
    </xdr:from>
    <xdr:ext cx="1282700" cy="431800"/>
    <xdr:pic>
      <xdr:nvPicPr>
        <xdr:cNvPr id="9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2500032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64</xdr:row>
      <xdr:rowOff>78441</xdr:rowOff>
    </xdr:from>
    <xdr:ext cx="1282700" cy="431800"/>
    <xdr:pic>
      <xdr:nvPicPr>
        <xdr:cNvPr id="94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25583029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65</xdr:row>
      <xdr:rowOff>100853</xdr:rowOff>
    </xdr:from>
    <xdr:ext cx="1282700" cy="431800"/>
    <xdr:pic>
      <xdr:nvPicPr>
        <xdr:cNvPr id="95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2618814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67</xdr:row>
          <xdr:rowOff>66675</xdr:rowOff>
        </xdr:from>
        <xdr:to>
          <xdr:col>11</xdr:col>
          <xdr:colOff>1343025</xdr:colOff>
          <xdr:row>67</xdr:row>
          <xdr:rowOff>523875</xdr:rowOff>
        </xdr:to>
        <xdr:sp macro="" textlink="">
          <xdr:nvSpPr>
            <xdr:cNvPr id="5191" name="Object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68</xdr:row>
          <xdr:rowOff>57150</xdr:rowOff>
        </xdr:from>
        <xdr:to>
          <xdr:col>11</xdr:col>
          <xdr:colOff>1295400</xdr:colOff>
          <xdr:row>68</xdr:row>
          <xdr:rowOff>514350</xdr:rowOff>
        </xdr:to>
        <xdr:sp macro="" textlink="">
          <xdr:nvSpPr>
            <xdr:cNvPr id="5192" name="Object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72</xdr:row>
          <xdr:rowOff>57150</xdr:rowOff>
        </xdr:from>
        <xdr:to>
          <xdr:col>11</xdr:col>
          <xdr:colOff>1295400</xdr:colOff>
          <xdr:row>72</xdr:row>
          <xdr:rowOff>514350</xdr:rowOff>
        </xdr:to>
        <xdr:sp macro="" textlink="">
          <xdr:nvSpPr>
            <xdr:cNvPr id="5193" name="Object 73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73</xdr:row>
          <xdr:rowOff>57150</xdr:rowOff>
        </xdr:from>
        <xdr:to>
          <xdr:col>11</xdr:col>
          <xdr:colOff>1295400</xdr:colOff>
          <xdr:row>73</xdr:row>
          <xdr:rowOff>514350</xdr:rowOff>
        </xdr:to>
        <xdr:sp macro="" textlink="">
          <xdr:nvSpPr>
            <xdr:cNvPr id="5194" name="Object 74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69</xdr:row>
      <xdr:rowOff>78442</xdr:rowOff>
    </xdr:from>
    <xdr:ext cx="1282700" cy="431800"/>
    <xdr:pic>
      <xdr:nvPicPr>
        <xdr:cNvPr id="10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99529" y="2849656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56029</xdr:colOff>
      <xdr:row>70</xdr:row>
      <xdr:rowOff>78441</xdr:rowOff>
    </xdr:from>
    <xdr:ext cx="1282700" cy="431800"/>
    <xdr:pic>
      <xdr:nvPicPr>
        <xdr:cNvPr id="10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77117" y="2907926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71</xdr:row>
      <xdr:rowOff>100853</xdr:rowOff>
    </xdr:from>
    <xdr:ext cx="1282700" cy="431800"/>
    <xdr:pic>
      <xdr:nvPicPr>
        <xdr:cNvPr id="10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188323" y="29684382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74</xdr:row>
          <xdr:rowOff>57150</xdr:rowOff>
        </xdr:from>
        <xdr:to>
          <xdr:col>11</xdr:col>
          <xdr:colOff>1295400</xdr:colOff>
          <xdr:row>74</xdr:row>
          <xdr:rowOff>514350</xdr:rowOff>
        </xdr:to>
        <xdr:sp macro="" textlink="">
          <xdr:nvSpPr>
            <xdr:cNvPr id="5195" name="Object 75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75</xdr:row>
          <xdr:rowOff>57150</xdr:rowOff>
        </xdr:from>
        <xdr:to>
          <xdr:col>11</xdr:col>
          <xdr:colOff>1295400</xdr:colOff>
          <xdr:row>75</xdr:row>
          <xdr:rowOff>514350</xdr:rowOff>
        </xdr:to>
        <xdr:sp macro="" textlink="">
          <xdr:nvSpPr>
            <xdr:cNvPr id="5196" name="Object 76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66</xdr:row>
          <xdr:rowOff>57150</xdr:rowOff>
        </xdr:from>
        <xdr:to>
          <xdr:col>11</xdr:col>
          <xdr:colOff>1295400</xdr:colOff>
          <xdr:row>66</xdr:row>
          <xdr:rowOff>514350</xdr:rowOff>
        </xdr:to>
        <xdr:sp macro="" textlink="">
          <xdr:nvSpPr>
            <xdr:cNvPr id="5197" name="Object 77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67</xdr:row>
          <xdr:rowOff>0</xdr:rowOff>
        </xdr:from>
        <xdr:to>
          <xdr:col>11</xdr:col>
          <xdr:colOff>1295400</xdr:colOff>
          <xdr:row>67</xdr:row>
          <xdr:rowOff>457200</xdr:rowOff>
        </xdr:to>
        <xdr:sp macro="" textlink="">
          <xdr:nvSpPr>
            <xdr:cNvPr id="5198" name="Object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76</xdr:row>
          <xdr:rowOff>57150</xdr:rowOff>
        </xdr:from>
        <xdr:to>
          <xdr:col>11</xdr:col>
          <xdr:colOff>1295400</xdr:colOff>
          <xdr:row>76</xdr:row>
          <xdr:rowOff>514350</xdr:rowOff>
        </xdr:to>
        <xdr:sp macro="" textlink="">
          <xdr:nvSpPr>
            <xdr:cNvPr id="5199" name="Object 79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77</xdr:row>
          <xdr:rowOff>57150</xdr:rowOff>
        </xdr:from>
        <xdr:to>
          <xdr:col>11</xdr:col>
          <xdr:colOff>1295400</xdr:colOff>
          <xdr:row>77</xdr:row>
          <xdr:rowOff>514350</xdr:rowOff>
        </xdr:to>
        <xdr:sp macro="" textlink="">
          <xdr:nvSpPr>
            <xdr:cNvPr id="5200" name="Object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78</xdr:row>
          <xdr:rowOff>57150</xdr:rowOff>
        </xdr:from>
        <xdr:to>
          <xdr:col>11</xdr:col>
          <xdr:colOff>1295400</xdr:colOff>
          <xdr:row>78</xdr:row>
          <xdr:rowOff>514350</xdr:rowOff>
        </xdr:to>
        <xdr:sp macro="" textlink="">
          <xdr:nvSpPr>
            <xdr:cNvPr id="5216" name="Object 96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78441</xdr:colOff>
      <xdr:row>11</xdr:row>
      <xdr:rowOff>78442</xdr:rowOff>
    </xdr:from>
    <xdr:to>
      <xdr:col>11</xdr:col>
      <xdr:colOff>1361141</xdr:colOff>
      <xdr:row>11</xdr:row>
      <xdr:rowOff>510242</xdr:rowOff>
    </xdr:to>
    <xdr:pic>
      <xdr:nvPicPr>
        <xdr:cNvPr id="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326716" y="4612342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7</xdr:row>
          <xdr:rowOff>57150</xdr:rowOff>
        </xdr:from>
        <xdr:to>
          <xdr:col>11</xdr:col>
          <xdr:colOff>1333500</xdr:colOff>
          <xdr:row>7</xdr:row>
          <xdr:rowOff>514350</xdr:rowOff>
        </xdr:to>
        <xdr:sp macro="" textlink="">
          <xdr:nvSpPr>
            <xdr:cNvPr id="6197" name="Object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56030</xdr:colOff>
      <xdr:row>8</xdr:row>
      <xdr:rowOff>112059</xdr:rowOff>
    </xdr:from>
    <xdr:to>
      <xdr:col>11</xdr:col>
      <xdr:colOff>1338730</xdr:colOff>
      <xdr:row>8</xdr:row>
      <xdr:rowOff>543859</xdr:rowOff>
    </xdr:to>
    <xdr:pic>
      <xdr:nvPicPr>
        <xdr:cNvPr id="8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35706" y="28911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78441</xdr:colOff>
      <xdr:row>9</xdr:row>
      <xdr:rowOff>123265</xdr:rowOff>
    </xdr:from>
    <xdr:to>
      <xdr:col>11</xdr:col>
      <xdr:colOff>1361141</xdr:colOff>
      <xdr:row>9</xdr:row>
      <xdr:rowOff>555065</xdr:rowOff>
    </xdr:to>
    <xdr:pic>
      <xdr:nvPicPr>
        <xdr:cNvPr id="84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7" y="348503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67235</xdr:colOff>
      <xdr:row>10</xdr:row>
      <xdr:rowOff>100853</xdr:rowOff>
    </xdr:from>
    <xdr:to>
      <xdr:col>11</xdr:col>
      <xdr:colOff>1349935</xdr:colOff>
      <xdr:row>10</xdr:row>
      <xdr:rowOff>532653</xdr:rowOff>
    </xdr:to>
    <xdr:pic>
      <xdr:nvPicPr>
        <xdr:cNvPr id="85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46911" y="404532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13</xdr:row>
          <xdr:rowOff>57150</xdr:rowOff>
        </xdr:from>
        <xdr:to>
          <xdr:col>11</xdr:col>
          <xdr:colOff>1333500</xdr:colOff>
          <xdr:row>13</xdr:row>
          <xdr:rowOff>514350</xdr:rowOff>
        </xdr:to>
        <xdr:sp macro="" textlink="">
          <xdr:nvSpPr>
            <xdr:cNvPr id="6199" name="Object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15</xdr:row>
          <xdr:rowOff>57150</xdr:rowOff>
        </xdr:from>
        <xdr:to>
          <xdr:col>11</xdr:col>
          <xdr:colOff>1333500</xdr:colOff>
          <xdr:row>15</xdr:row>
          <xdr:rowOff>514350</xdr:rowOff>
        </xdr:to>
        <xdr:sp macro="" textlink="">
          <xdr:nvSpPr>
            <xdr:cNvPr id="6200" name="Object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89647</xdr:colOff>
      <xdr:row>16</xdr:row>
      <xdr:rowOff>78440</xdr:rowOff>
    </xdr:from>
    <xdr:to>
      <xdr:col>11</xdr:col>
      <xdr:colOff>1372347</xdr:colOff>
      <xdr:row>16</xdr:row>
      <xdr:rowOff>510240</xdr:rowOff>
    </xdr:to>
    <xdr:pic>
      <xdr:nvPicPr>
        <xdr:cNvPr id="89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693644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11</xdr:col>
      <xdr:colOff>89647</xdr:colOff>
      <xdr:row>17</xdr:row>
      <xdr:rowOff>78440</xdr:rowOff>
    </xdr:from>
    <xdr:ext cx="1282700" cy="431800"/>
    <xdr:pic>
      <xdr:nvPicPr>
        <xdr:cNvPr id="90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693644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18</xdr:row>
          <xdr:rowOff>57150</xdr:rowOff>
        </xdr:from>
        <xdr:to>
          <xdr:col>11</xdr:col>
          <xdr:colOff>1295400</xdr:colOff>
          <xdr:row>18</xdr:row>
          <xdr:rowOff>514350</xdr:rowOff>
        </xdr:to>
        <xdr:sp macro="" textlink="">
          <xdr:nvSpPr>
            <xdr:cNvPr id="6201" name="Object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23</xdr:row>
      <xdr:rowOff>78442</xdr:rowOff>
    </xdr:from>
    <xdr:ext cx="1282700" cy="431800"/>
    <xdr:pic>
      <xdr:nvPicPr>
        <xdr:cNvPr id="9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7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19</xdr:row>
          <xdr:rowOff>57150</xdr:rowOff>
        </xdr:from>
        <xdr:to>
          <xdr:col>11</xdr:col>
          <xdr:colOff>1333500</xdr:colOff>
          <xdr:row>19</xdr:row>
          <xdr:rowOff>514350</xdr:rowOff>
        </xdr:to>
        <xdr:sp macro="" textlink="">
          <xdr:nvSpPr>
            <xdr:cNvPr id="6202" name="Object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56030</xdr:colOff>
      <xdr:row>20</xdr:row>
      <xdr:rowOff>112059</xdr:rowOff>
    </xdr:from>
    <xdr:ext cx="1282700" cy="431800"/>
    <xdr:pic>
      <xdr:nvPicPr>
        <xdr:cNvPr id="95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35706" y="28911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78441</xdr:colOff>
      <xdr:row>21</xdr:row>
      <xdr:rowOff>123265</xdr:rowOff>
    </xdr:from>
    <xdr:ext cx="1282700" cy="431800"/>
    <xdr:pic>
      <xdr:nvPicPr>
        <xdr:cNvPr id="9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7" y="348503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22</xdr:row>
      <xdr:rowOff>100853</xdr:rowOff>
    </xdr:from>
    <xdr:ext cx="1282700" cy="431800"/>
    <xdr:pic>
      <xdr:nvPicPr>
        <xdr:cNvPr id="9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46911" y="404532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25</xdr:row>
          <xdr:rowOff>57150</xdr:rowOff>
        </xdr:from>
        <xdr:to>
          <xdr:col>11</xdr:col>
          <xdr:colOff>1333500</xdr:colOff>
          <xdr:row>25</xdr:row>
          <xdr:rowOff>514350</xdr:rowOff>
        </xdr:to>
        <xdr:sp macro="" textlink="">
          <xdr:nvSpPr>
            <xdr:cNvPr id="6203" name="Object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89647</xdr:colOff>
      <xdr:row>27</xdr:row>
      <xdr:rowOff>78440</xdr:rowOff>
    </xdr:from>
    <xdr:ext cx="1282700" cy="431800"/>
    <xdr:pic>
      <xdr:nvPicPr>
        <xdr:cNvPr id="100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693644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89647</xdr:colOff>
      <xdr:row>28</xdr:row>
      <xdr:rowOff>78440</xdr:rowOff>
    </xdr:from>
    <xdr:ext cx="1282700" cy="431800"/>
    <xdr:pic>
      <xdr:nvPicPr>
        <xdr:cNvPr id="10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7519146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29</xdr:row>
          <xdr:rowOff>57150</xdr:rowOff>
        </xdr:from>
        <xdr:to>
          <xdr:col>11</xdr:col>
          <xdr:colOff>1295400</xdr:colOff>
          <xdr:row>29</xdr:row>
          <xdr:rowOff>514350</xdr:rowOff>
        </xdr:to>
        <xdr:sp macro="" textlink="">
          <xdr:nvSpPr>
            <xdr:cNvPr id="6205" name="Object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78441</xdr:colOff>
      <xdr:row>34</xdr:row>
      <xdr:rowOff>78442</xdr:rowOff>
    </xdr:from>
    <xdr:ext cx="1282700" cy="431800"/>
    <xdr:pic>
      <xdr:nvPicPr>
        <xdr:cNvPr id="10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7" y="46056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30</xdr:row>
          <xdr:rowOff>57150</xdr:rowOff>
        </xdr:from>
        <xdr:to>
          <xdr:col>11</xdr:col>
          <xdr:colOff>1333500</xdr:colOff>
          <xdr:row>30</xdr:row>
          <xdr:rowOff>514350</xdr:rowOff>
        </xdr:to>
        <xdr:sp macro="" textlink="">
          <xdr:nvSpPr>
            <xdr:cNvPr id="6206" name="Object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56030</xdr:colOff>
      <xdr:row>31</xdr:row>
      <xdr:rowOff>112059</xdr:rowOff>
    </xdr:from>
    <xdr:ext cx="1282700" cy="431800"/>
    <xdr:pic>
      <xdr:nvPicPr>
        <xdr:cNvPr id="10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35706" y="289111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78441</xdr:colOff>
      <xdr:row>32</xdr:row>
      <xdr:rowOff>123265</xdr:rowOff>
    </xdr:from>
    <xdr:ext cx="1282700" cy="431800"/>
    <xdr:pic>
      <xdr:nvPicPr>
        <xdr:cNvPr id="107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7" y="348503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33</xdr:row>
      <xdr:rowOff>100853</xdr:rowOff>
    </xdr:from>
    <xdr:ext cx="1282700" cy="431800"/>
    <xdr:pic>
      <xdr:nvPicPr>
        <xdr:cNvPr id="108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46911" y="4045324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36</xdr:row>
          <xdr:rowOff>57150</xdr:rowOff>
        </xdr:from>
        <xdr:to>
          <xdr:col>11</xdr:col>
          <xdr:colOff>1333500</xdr:colOff>
          <xdr:row>36</xdr:row>
          <xdr:rowOff>514350</xdr:rowOff>
        </xdr:to>
        <xdr:sp macro="" textlink="">
          <xdr:nvSpPr>
            <xdr:cNvPr id="6207" name="Object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37</xdr:row>
          <xdr:rowOff>57150</xdr:rowOff>
        </xdr:from>
        <xdr:to>
          <xdr:col>11</xdr:col>
          <xdr:colOff>1333500</xdr:colOff>
          <xdr:row>37</xdr:row>
          <xdr:rowOff>514350</xdr:rowOff>
        </xdr:to>
        <xdr:sp macro="" textlink="">
          <xdr:nvSpPr>
            <xdr:cNvPr id="6208" name="Object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89647</xdr:colOff>
      <xdr:row>38</xdr:row>
      <xdr:rowOff>78440</xdr:rowOff>
    </xdr:from>
    <xdr:ext cx="1282700" cy="431800"/>
    <xdr:pic>
      <xdr:nvPicPr>
        <xdr:cNvPr id="11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693644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89647</xdr:colOff>
      <xdr:row>39</xdr:row>
      <xdr:rowOff>78440</xdr:rowOff>
    </xdr:from>
    <xdr:ext cx="1282700" cy="431800"/>
    <xdr:pic>
      <xdr:nvPicPr>
        <xdr:cNvPr id="11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69323" y="7519146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41</xdr:row>
          <xdr:rowOff>57150</xdr:rowOff>
        </xdr:from>
        <xdr:to>
          <xdr:col>11</xdr:col>
          <xdr:colOff>1295400</xdr:colOff>
          <xdr:row>41</xdr:row>
          <xdr:rowOff>514350</xdr:rowOff>
        </xdr:to>
        <xdr:sp macro="" textlink="">
          <xdr:nvSpPr>
            <xdr:cNvPr id="6209" name="Object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35</xdr:row>
          <xdr:rowOff>57150</xdr:rowOff>
        </xdr:from>
        <xdr:to>
          <xdr:col>11</xdr:col>
          <xdr:colOff>1333500</xdr:colOff>
          <xdr:row>35</xdr:row>
          <xdr:rowOff>514350</xdr:rowOff>
        </xdr:to>
        <xdr:sp macro="" textlink="">
          <xdr:nvSpPr>
            <xdr:cNvPr id="6210" name="Object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24</xdr:row>
          <xdr:rowOff>57150</xdr:rowOff>
        </xdr:from>
        <xdr:to>
          <xdr:col>11</xdr:col>
          <xdr:colOff>1333500</xdr:colOff>
          <xdr:row>24</xdr:row>
          <xdr:rowOff>514350</xdr:rowOff>
        </xdr:to>
        <xdr:sp macro="" textlink="">
          <xdr:nvSpPr>
            <xdr:cNvPr id="6211" name="Object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12</xdr:row>
          <xdr:rowOff>57150</xdr:rowOff>
        </xdr:from>
        <xdr:to>
          <xdr:col>11</xdr:col>
          <xdr:colOff>1333500</xdr:colOff>
          <xdr:row>12</xdr:row>
          <xdr:rowOff>514350</xdr:rowOff>
        </xdr:to>
        <xdr:sp macro="" textlink="">
          <xdr:nvSpPr>
            <xdr:cNvPr id="6212" name="Object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40</xdr:row>
          <xdr:rowOff>57150</xdr:rowOff>
        </xdr:from>
        <xdr:to>
          <xdr:col>11</xdr:col>
          <xdr:colOff>1333500</xdr:colOff>
          <xdr:row>40</xdr:row>
          <xdr:rowOff>514350</xdr:rowOff>
        </xdr:to>
        <xdr:sp macro="" textlink="">
          <xdr:nvSpPr>
            <xdr:cNvPr id="6214" name="Object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42</xdr:row>
          <xdr:rowOff>28575</xdr:rowOff>
        </xdr:from>
        <xdr:to>
          <xdr:col>11</xdr:col>
          <xdr:colOff>1295400</xdr:colOff>
          <xdr:row>42</xdr:row>
          <xdr:rowOff>542925</xdr:rowOff>
        </xdr:to>
        <xdr:sp macro="" textlink="">
          <xdr:nvSpPr>
            <xdr:cNvPr id="6216" name="Object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43</xdr:row>
          <xdr:rowOff>28575</xdr:rowOff>
        </xdr:from>
        <xdr:to>
          <xdr:col>11</xdr:col>
          <xdr:colOff>1295400</xdr:colOff>
          <xdr:row>43</xdr:row>
          <xdr:rowOff>542925</xdr:rowOff>
        </xdr:to>
        <xdr:sp macro="" textlink="">
          <xdr:nvSpPr>
            <xdr:cNvPr id="6217" name="Object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44</xdr:row>
          <xdr:rowOff>57150</xdr:rowOff>
        </xdr:from>
        <xdr:to>
          <xdr:col>11</xdr:col>
          <xdr:colOff>1343025</xdr:colOff>
          <xdr:row>44</xdr:row>
          <xdr:rowOff>514350</xdr:rowOff>
        </xdr:to>
        <xdr:sp macro="" textlink="">
          <xdr:nvSpPr>
            <xdr:cNvPr id="6219" name="Object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48</xdr:row>
          <xdr:rowOff>57150</xdr:rowOff>
        </xdr:from>
        <xdr:to>
          <xdr:col>11</xdr:col>
          <xdr:colOff>1343025</xdr:colOff>
          <xdr:row>48</xdr:row>
          <xdr:rowOff>514350</xdr:rowOff>
        </xdr:to>
        <xdr:sp macro="" textlink="">
          <xdr:nvSpPr>
            <xdr:cNvPr id="6222" name="Object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45</xdr:row>
          <xdr:rowOff>57150</xdr:rowOff>
        </xdr:from>
        <xdr:to>
          <xdr:col>11</xdr:col>
          <xdr:colOff>1333500</xdr:colOff>
          <xdr:row>45</xdr:row>
          <xdr:rowOff>514350</xdr:rowOff>
        </xdr:to>
        <xdr:sp macro="" textlink="">
          <xdr:nvSpPr>
            <xdr:cNvPr id="6223" name="Object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46</xdr:row>
          <xdr:rowOff>57150</xdr:rowOff>
        </xdr:from>
        <xdr:to>
          <xdr:col>11</xdr:col>
          <xdr:colOff>1333500</xdr:colOff>
          <xdr:row>46</xdr:row>
          <xdr:rowOff>514350</xdr:rowOff>
        </xdr:to>
        <xdr:sp macro="" textlink="">
          <xdr:nvSpPr>
            <xdr:cNvPr id="6224" name="Object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47</xdr:row>
          <xdr:rowOff>57150</xdr:rowOff>
        </xdr:from>
        <xdr:to>
          <xdr:col>11</xdr:col>
          <xdr:colOff>1333500</xdr:colOff>
          <xdr:row>47</xdr:row>
          <xdr:rowOff>514350</xdr:rowOff>
        </xdr:to>
        <xdr:sp macro="" textlink="">
          <xdr:nvSpPr>
            <xdr:cNvPr id="6225" name="Object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49</xdr:row>
          <xdr:rowOff>57150</xdr:rowOff>
        </xdr:from>
        <xdr:to>
          <xdr:col>11</xdr:col>
          <xdr:colOff>1333500</xdr:colOff>
          <xdr:row>49</xdr:row>
          <xdr:rowOff>514350</xdr:rowOff>
        </xdr:to>
        <xdr:sp macro="" textlink="">
          <xdr:nvSpPr>
            <xdr:cNvPr id="6226" name="Object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50</xdr:row>
          <xdr:rowOff>28575</xdr:rowOff>
        </xdr:from>
        <xdr:to>
          <xdr:col>11</xdr:col>
          <xdr:colOff>1295400</xdr:colOff>
          <xdr:row>50</xdr:row>
          <xdr:rowOff>542925</xdr:rowOff>
        </xdr:to>
        <xdr:sp macro="" textlink="">
          <xdr:nvSpPr>
            <xdr:cNvPr id="6227" name="Object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51</xdr:row>
          <xdr:rowOff>28575</xdr:rowOff>
        </xdr:from>
        <xdr:to>
          <xdr:col>11</xdr:col>
          <xdr:colOff>1295400</xdr:colOff>
          <xdr:row>51</xdr:row>
          <xdr:rowOff>542925</xdr:rowOff>
        </xdr:to>
        <xdr:sp macro="" textlink="">
          <xdr:nvSpPr>
            <xdr:cNvPr id="6228" name="Object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52</xdr:row>
          <xdr:rowOff>57150</xdr:rowOff>
        </xdr:from>
        <xdr:to>
          <xdr:col>11</xdr:col>
          <xdr:colOff>1343025</xdr:colOff>
          <xdr:row>52</xdr:row>
          <xdr:rowOff>514350</xdr:rowOff>
        </xdr:to>
        <xdr:sp macro="" textlink="">
          <xdr:nvSpPr>
            <xdr:cNvPr id="6229" name="Object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54</xdr:row>
          <xdr:rowOff>28575</xdr:rowOff>
        </xdr:from>
        <xdr:to>
          <xdr:col>11</xdr:col>
          <xdr:colOff>1295400</xdr:colOff>
          <xdr:row>54</xdr:row>
          <xdr:rowOff>542925</xdr:rowOff>
        </xdr:to>
        <xdr:sp macro="" textlink="">
          <xdr:nvSpPr>
            <xdr:cNvPr id="6231" name="Object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55</xdr:row>
          <xdr:rowOff>57150</xdr:rowOff>
        </xdr:from>
        <xdr:to>
          <xdr:col>11</xdr:col>
          <xdr:colOff>1343025</xdr:colOff>
          <xdr:row>55</xdr:row>
          <xdr:rowOff>514350</xdr:rowOff>
        </xdr:to>
        <xdr:sp macro="" textlink="">
          <xdr:nvSpPr>
            <xdr:cNvPr id="6233" name="Object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53</xdr:row>
          <xdr:rowOff>28575</xdr:rowOff>
        </xdr:from>
        <xdr:to>
          <xdr:col>11</xdr:col>
          <xdr:colOff>1295400</xdr:colOff>
          <xdr:row>53</xdr:row>
          <xdr:rowOff>542925</xdr:rowOff>
        </xdr:to>
        <xdr:sp macro="" textlink="">
          <xdr:nvSpPr>
            <xdr:cNvPr id="6234" name="Object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62</xdr:row>
          <xdr:rowOff>57150</xdr:rowOff>
        </xdr:from>
        <xdr:to>
          <xdr:col>11</xdr:col>
          <xdr:colOff>1343025</xdr:colOff>
          <xdr:row>62</xdr:row>
          <xdr:rowOff>514350</xdr:rowOff>
        </xdr:to>
        <xdr:sp macro="" textlink="">
          <xdr:nvSpPr>
            <xdr:cNvPr id="6238" name="Object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56</xdr:row>
          <xdr:rowOff>57150</xdr:rowOff>
        </xdr:from>
        <xdr:to>
          <xdr:col>11</xdr:col>
          <xdr:colOff>1333500</xdr:colOff>
          <xdr:row>56</xdr:row>
          <xdr:rowOff>514350</xdr:rowOff>
        </xdr:to>
        <xdr:sp macro="" textlink="">
          <xdr:nvSpPr>
            <xdr:cNvPr id="6239" name="Object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57</xdr:row>
          <xdr:rowOff>57150</xdr:rowOff>
        </xdr:from>
        <xdr:to>
          <xdr:col>11</xdr:col>
          <xdr:colOff>1333500</xdr:colOff>
          <xdr:row>57</xdr:row>
          <xdr:rowOff>514350</xdr:rowOff>
        </xdr:to>
        <xdr:sp macro="" textlink="">
          <xdr:nvSpPr>
            <xdr:cNvPr id="6240" name="Object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60</xdr:row>
          <xdr:rowOff>57150</xdr:rowOff>
        </xdr:from>
        <xdr:to>
          <xdr:col>11</xdr:col>
          <xdr:colOff>1333500</xdr:colOff>
          <xdr:row>60</xdr:row>
          <xdr:rowOff>514350</xdr:rowOff>
        </xdr:to>
        <xdr:sp macro="" textlink="">
          <xdr:nvSpPr>
            <xdr:cNvPr id="6241" name="Object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57</xdr:row>
          <xdr:rowOff>57150</xdr:rowOff>
        </xdr:from>
        <xdr:to>
          <xdr:col>11</xdr:col>
          <xdr:colOff>1333500</xdr:colOff>
          <xdr:row>57</xdr:row>
          <xdr:rowOff>514350</xdr:rowOff>
        </xdr:to>
        <xdr:sp macro="" textlink="">
          <xdr:nvSpPr>
            <xdr:cNvPr id="6242" name="Object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58</xdr:row>
          <xdr:rowOff>57150</xdr:rowOff>
        </xdr:from>
        <xdr:to>
          <xdr:col>11</xdr:col>
          <xdr:colOff>1333500</xdr:colOff>
          <xdr:row>58</xdr:row>
          <xdr:rowOff>514350</xdr:rowOff>
        </xdr:to>
        <xdr:sp macro="" textlink="">
          <xdr:nvSpPr>
            <xdr:cNvPr id="6244" name="Object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59</xdr:row>
          <xdr:rowOff>57150</xdr:rowOff>
        </xdr:from>
        <xdr:to>
          <xdr:col>11</xdr:col>
          <xdr:colOff>1333500</xdr:colOff>
          <xdr:row>59</xdr:row>
          <xdr:rowOff>514350</xdr:rowOff>
        </xdr:to>
        <xdr:sp macro="" textlink="">
          <xdr:nvSpPr>
            <xdr:cNvPr id="6245" name="Object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61</xdr:row>
          <xdr:rowOff>57150</xdr:rowOff>
        </xdr:from>
        <xdr:to>
          <xdr:col>11</xdr:col>
          <xdr:colOff>1333500</xdr:colOff>
          <xdr:row>61</xdr:row>
          <xdr:rowOff>514350</xdr:rowOff>
        </xdr:to>
        <xdr:sp macro="" textlink="">
          <xdr:nvSpPr>
            <xdr:cNvPr id="6246" name="Object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69</xdr:row>
          <xdr:rowOff>57150</xdr:rowOff>
        </xdr:from>
        <xdr:to>
          <xdr:col>11</xdr:col>
          <xdr:colOff>1343025</xdr:colOff>
          <xdr:row>69</xdr:row>
          <xdr:rowOff>514350</xdr:rowOff>
        </xdr:to>
        <xdr:sp macro="" textlink="">
          <xdr:nvSpPr>
            <xdr:cNvPr id="6247" name="Object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63</xdr:row>
          <xdr:rowOff>57150</xdr:rowOff>
        </xdr:from>
        <xdr:to>
          <xdr:col>11</xdr:col>
          <xdr:colOff>1333500</xdr:colOff>
          <xdr:row>63</xdr:row>
          <xdr:rowOff>514350</xdr:rowOff>
        </xdr:to>
        <xdr:sp macro="" textlink="">
          <xdr:nvSpPr>
            <xdr:cNvPr id="6248" name="Object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65</xdr:row>
          <xdr:rowOff>57150</xdr:rowOff>
        </xdr:from>
        <xdr:to>
          <xdr:col>11</xdr:col>
          <xdr:colOff>1333500</xdr:colOff>
          <xdr:row>65</xdr:row>
          <xdr:rowOff>514350</xdr:rowOff>
        </xdr:to>
        <xdr:sp macro="" textlink="">
          <xdr:nvSpPr>
            <xdr:cNvPr id="6252" name="Object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66</xdr:row>
          <xdr:rowOff>57150</xdr:rowOff>
        </xdr:from>
        <xdr:to>
          <xdr:col>11</xdr:col>
          <xdr:colOff>1333500</xdr:colOff>
          <xdr:row>66</xdr:row>
          <xdr:rowOff>514350</xdr:rowOff>
        </xdr:to>
        <xdr:sp macro="" textlink="">
          <xdr:nvSpPr>
            <xdr:cNvPr id="6253" name="Object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68</xdr:row>
          <xdr:rowOff>57150</xdr:rowOff>
        </xdr:from>
        <xdr:to>
          <xdr:col>11</xdr:col>
          <xdr:colOff>1333500</xdr:colOff>
          <xdr:row>68</xdr:row>
          <xdr:rowOff>514350</xdr:rowOff>
        </xdr:to>
        <xdr:sp macro="" textlink="">
          <xdr:nvSpPr>
            <xdr:cNvPr id="6254" name="Object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56029</xdr:colOff>
      <xdr:row>64</xdr:row>
      <xdr:rowOff>89647</xdr:rowOff>
    </xdr:from>
    <xdr:ext cx="1282700" cy="431800"/>
    <xdr:pic>
      <xdr:nvPicPr>
        <xdr:cNvPr id="161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35705" y="34334823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67236</xdr:colOff>
      <xdr:row>67</xdr:row>
      <xdr:rowOff>78441</xdr:rowOff>
    </xdr:from>
    <xdr:ext cx="1282700" cy="431800"/>
    <xdr:pic>
      <xdr:nvPicPr>
        <xdr:cNvPr id="16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46912" y="36071735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70</xdr:row>
          <xdr:rowOff>28575</xdr:rowOff>
        </xdr:from>
        <xdr:to>
          <xdr:col>11</xdr:col>
          <xdr:colOff>1295400</xdr:colOff>
          <xdr:row>70</xdr:row>
          <xdr:rowOff>542925</xdr:rowOff>
        </xdr:to>
        <xdr:sp macro="" textlink="">
          <xdr:nvSpPr>
            <xdr:cNvPr id="6256" name="Object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72</xdr:row>
          <xdr:rowOff>28575</xdr:rowOff>
        </xdr:from>
        <xdr:to>
          <xdr:col>11</xdr:col>
          <xdr:colOff>1295400</xdr:colOff>
          <xdr:row>72</xdr:row>
          <xdr:rowOff>542925</xdr:rowOff>
        </xdr:to>
        <xdr:sp macro="" textlink="">
          <xdr:nvSpPr>
            <xdr:cNvPr id="6258" name="Object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73</xdr:row>
          <xdr:rowOff>57150</xdr:rowOff>
        </xdr:from>
        <xdr:to>
          <xdr:col>11</xdr:col>
          <xdr:colOff>1343025</xdr:colOff>
          <xdr:row>73</xdr:row>
          <xdr:rowOff>514350</xdr:rowOff>
        </xdr:to>
        <xdr:sp macro="" textlink="">
          <xdr:nvSpPr>
            <xdr:cNvPr id="6259" name="Object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74</xdr:row>
          <xdr:rowOff>57150</xdr:rowOff>
        </xdr:from>
        <xdr:to>
          <xdr:col>11</xdr:col>
          <xdr:colOff>1333500</xdr:colOff>
          <xdr:row>74</xdr:row>
          <xdr:rowOff>514350</xdr:rowOff>
        </xdr:to>
        <xdr:sp macro="" textlink="">
          <xdr:nvSpPr>
            <xdr:cNvPr id="6261" name="Object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75</xdr:row>
          <xdr:rowOff>57150</xdr:rowOff>
        </xdr:from>
        <xdr:to>
          <xdr:col>11</xdr:col>
          <xdr:colOff>1333500</xdr:colOff>
          <xdr:row>75</xdr:row>
          <xdr:rowOff>514350</xdr:rowOff>
        </xdr:to>
        <xdr:sp macro="" textlink="">
          <xdr:nvSpPr>
            <xdr:cNvPr id="6262" name="Object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78442</xdr:colOff>
      <xdr:row>77</xdr:row>
      <xdr:rowOff>134470</xdr:rowOff>
    </xdr:from>
    <xdr:ext cx="1282700" cy="431800"/>
    <xdr:pic>
      <xdr:nvPicPr>
        <xdr:cNvPr id="172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8" y="4137211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78442</xdr:colOff>
      <xdr:row>78</xdr:row>
      <xdr:rowOff>134470</xdr:rowOff>
    </xdr:from>
    <xdr:ext cx="1282700" cy="431800"/>
    <xdr:pic>
      <xdr:nvPicPr>
        <xdr:cNvPr id="17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58118" y="41372117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67235</xdr:colOff>
      <xdr:row>76</xdr:row>
      <xdr:rowOff>78441</xdr:rowOff>
    </xdr:from>
    <xdr:ext cx="1282700" cy="431800"/>
    <xdr:pic>
      <xdr:nvPicPr>
        <xdr:cNvPr id="73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546911" y="41316088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79</xdr:row>
          <xdr:rowOff>57150</xdr:rowOff>
        </xdr:from>
        <xdr:to>
          <xdr:col>11</xdr:col>
          <xdr:colOff>1333500</xdr:colOff>
          <xdr:row>79</xdr:row>
          <xdr:rowOff>514350</xdr:rowOff>
        </xdr:to>
        <xdr:sp macro="" textlink="">
          <xdr:nvSpPr>
            <xdr:cNvPr id="6263" name="Object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80</xdr:row>
          <xdr:rowOff>57150</xdr:rowOff>
        </xdr:from>
        <xdr:to>
          <xdr:col>11</xdr:col>
          <xdr:colOff>1333500</xdr:colOff>
          <xdr:row>80</xdr:row>
          <xdr:rowOff>514350</xdr:rowOff>
        </xdr:to>
        <xdr:sp macro="" textlink="">
          <xdr:nvSpPr>
            <xdr:cNvPr id="6264" name="Object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81</xdr:row>
          <xdr:rowOff>28575</xdr:rowOff>
        </xdr:from>
        <xdr:to>
          <xdr:col>11</xdr:col>
          <xdr:colOff>1295400</xdr:colOff>
          <xdr:row>81</xdr:row>
          <xdr:rowOff>542925</xdr:rowOff>
        </xdr:to>
        <xdr:sp macro="" textlink="">
          <xdr:nvSpPr>
            <xdr:cNvPr id="6265" name="Object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11</xdr:col>
      <xdr:colOff>81643</xdr:colOff>
      <xdr:row>71</xdr:row>
      <xdr:rowOff>81643</xdr:rowOff>
    </xdr:from>
    <xdr:ext cx="1282700" cy="431800"/>
    <xdr:pic>
      <xdr:nvPicPr>
        <xdr:cNvPr id="76" name="Picture 6000" descr="C:\BBS_Standards\shapes\BBS_BS8666\WMF Files\0.wm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6014357" y="38576250"/>
          <a:ext cx="1282700" cy="43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14</xdr:row>
          <xdr:rowOff>57150</xdr:rowOff>
        </xdr:from>
        <xdr:to>
          <xdr:col>11</xdr:col>
          <xdr:colOff>1333500</xdr:colOff>
          <xdr:row>14</xdr:row>
          <xdr:rowOff>514350</xdr:rowOff>
        </xdr:to>
        <xdr:sp macro="" textlink="">
          <xdr:nvSpPr>
            <xdr:cNvPr id="6266" name="Object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26</xdr:row>
          <xdr:rowOff>57150</xdr:rowOff>
        </xdr:from>
        <xdr:to>
          <xdr:col>11</xdr:col>
          <xdr:colOff>1333500</xdr:colOff>
          <xdr:row>26</xdr:row>
          <xdr:rowOff>514350</xdr:rowOff>
        </xdr:to>
        <xdr:sp macro="" textlink="">
          <xdr:nvSpPr>
            <xdr:cNvPr id="6267" name="Object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Ay\Desktop\&#1578;&#1593;&#1583;&#1610;&#1604;%20&#1581;&#1583;&#1610;&#1583;%20&#1575;&#1604;&#1582;&#1586;&#1575;&#1606;\Water%20Tank%20Steel%20Reinf%20%20AA\NEW\Water%20Tank%20Steel%20Reinf%20%20For%20Executiv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ery"/>
      <sheetName val="Raft &amp; Foundations"/>
      <sheetName val="Pedstals &amp; Columns"/>
      <sheetName val="Walls "/>
      <sheetName val="Slabs &amp; Beams"/>
    </sheetNames>
    <sheetDataSet>
      <sheetData sheetId="0">
        <row r="4">
          <cell r="C4">
            <v>6</v>
          </cell>
          <cell r="D4">
            <v>0.22195352097611887</v>
          </cell>
        </row>
        <row r="5">
          <cell r="C5">
            <v>8</v>
          </cell>
          <cell r="D5">
            <v>0.39458403729087804</v>
          </cell>
          <cell r="F5">
            <v>8</v>
          </cell>
          <cell r="G5">
            <v>16</v>
          </cell>
        </row>
        <row r="6">
          <cell r="C6">
            <v>10</v>
          </cell>
          <cell r="D6">
            <v>0.61653755826699685</v>
          </cell>
          <cell r="F6">
            <v>10</v>
          </cell>
          <cell r="G6">
            <v>20</v>
          </cell>
        </row>
        <row r="7">
          <cell r="C7">
            <v>12</v>
          </cell>
          <cell r="D7">
            <v>0.88781408390447547</v>
          </cell>
          <cell r="F7">
            <v>12</v>
          </cell>
          <cell r="G7">
            <v>24</v>
          </cell>
        </row>
        <row r="8">
          <cell r="C8">
            <v>14</v>
          </cell>
          <cell r="D8">
            <v>1.2084136142033139</v>
          </cell>
          <cell r="F8">
            <v>14</v>
          </cell>
        </row>
        <row r="9">
          <cell r="C9">
            <v>16</v>
          </cell>
          <cell r="D9">
            <v>1.5783361491635122</v>
          </cell>
          <cell r="F9">
            <v>16</v>
          </cell>
          <cell r="G9">
            <v>32</v>
          </cell>
        </row>
        <row r="10">
          <cell r="C10">
            <v>18</v>
          </cell>
          <cell r="D10">
            <v>1.9975816887850697</v>
          </cell>
          <cell r="F10">
            <v>18</v>
          </cell>
        </row>
        <row r="11">
          <cell r="C11">
            <v>20</v>
          </cell>
          <cell r="D11">
            <v>2.4661502330679874</v>
          </cell>
          <cell r="F11">
            <v>20</v>
          </cell>
          <cell r="G11">
            <v>70</v>
          </cell>
        </row>
        <row r="12">
          <cell r="C12">
            <v>22</v>
          </cell>
          <cell r="D12">
            <v>2.9840417820122647</v>
          </cell>
          <cell r="F12">
            <v>22</v>
          </cell>
        </row>
        <row r="13">
          <cell r="C13">
            <v>25</v>
          </cell>
          <cell r="D13">
            <v>3.8533597391687309</v>
          </cell>
          <cell r="F13">
            <v>25</v>
          </cell>
          <cell r="G13">
            <v>87</v>
          </cell>
        </row>
        <row r="14">
          <cell r="C14">
            <v>28</v>
          </cell>
          <cell r="D14">
            <v>4.8336544568132558</v>
          </cell>
          <cell r="F14">
            <v>28</v>
          </cell>
          <cell r="G14">
            <v>100</v>
          </cell>
        </row>
        <row r="15">
          <cell r="C15">
            <v>30</v>
          </cell>
          <cell r="D15">
            <v>5.548838024402972</v>
          </cell>
        </row>
        <row r="16">
          <cell r="C16">
            <v>32</v>
          </cell>
          <cell r="D16">
            <v>6.3133445966540487</v>
          </cell>
        </row>
        <row r="17">
          <cell r="C17">
            <v>38</v>
          </cell>
          <cell r="D17">
            <v>8.902802341375434</v>
          </cell>
        </row>
        <row r="18">
          <cell r="C18">
            <v>40</v>
          </cell>
          <cell r="D18">
            <v>9.8646009322719497</v>
          </cell>
        </row>
        <row r="19">
          <cell r="C19">
            <v>45</v>
          </cell>
          <cell r="D19">
            <v>12.484885554906688</v>
          </cell>
        </row>
        <row r="20">
          <cell r="C20">
            <v>50</v>
          </cell>
          <cell r="D20">
            <v>15.413438956674923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9.bin"/><Relationship Id="rId21" Type="http://schemas.openxmlformats.org/officeDocument/2006/relationships/oleObject" Target="../embeddings/oleObject16.bin"/><Relationship Id="rId42" Type="http://schemas.openxmlformats.org/officeDocument/2006/relationships/oleObject" Target="../embeddings/oleObject35.bin"/><Relationship Id="rId47" Type="http://schemas.openxmlformats.org/officeDocument/2006/relationships/oleObject" Target="../embeddings/oleObject40.bin"/><Relationship Id="rId63" Type="http://schemas.openxmlformats.org/officeDocument/2006/relationships/oleObject" Target="../embeddings/oleObject56.bin"/><Relationship Id="rId68" Type="http://schemas.openxmlformats.org/officeDocument/2006/relationships/oleObject" Target="../embeddings/oleObject61.bin"/><Relationship Id="rId84" Type="http://schemas.openxmlformats.org/officeDocument/2006/relationships/oleObject" Target="../embeddings/oleObject76.bin"/><Relationship Id="rId16" Type="http://schemas.openxmlformats.org/officeDocument/2006/relationships/oleObject" Target="../embeddings/oleObject11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5.bin"/><Relationship Id="rId37" Type="http://schemas.openxmlformats.org/officeDocument/2006/relationships/oleObject" Target="../embeddings/oleObject30.bin"/><Relationship Id="rId53" Type="http://schemas.openxmlformats.org/officeDocument/2006/relationships/oleObject" Target="../embeddings/oleObject46.bin"/><Relationship Id="rId58" Type="http://schemas.openxmlformats.org/officeDocument/2006/relationships/oleObject" Target="../embeddings/oleObject51.bin"/><Relationship Id="rId74" Type="http://schemas.openxmlformats.org/officeDocument/2006/relationships/oleObject" Target="../embeddings/oleObject67.bin"/><Relationship Id="rId79" Type="http://schemas.openxmlformats.org/officeDocument/2006/relationships/oleObject" Target="../embeddings/oleObject72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54.bin"/><Relationship Id="rId82" Type="http://schemas.openxmlformats.org/officeDocument/2006/relationships/oleObject" Target="../embeddings/oleObject75.bin"/><Relationship Id="rId19" Type="http://schemas.openxmlformats.org/officeDocument/2006/relationships/oleObject" Target="../embeddings/oleObject14.bin"/><Relationship Id="rId14" Type="http://schemas.openxmlformats.org/officeDocument/2006/relationships/oleObject" Target="../embeddings/oleObject10.bin"/><Relationship Id="rId22" Type="http://schemas.openxmlformats.org/officeDocument/2006/relationships/image" Target="../media/image3.emf"/><Relationship Id="rId27" Type="http://schemas.openxmlformats.org/officeDocument/2006/relationships/oleObject" Target="../embeddings/oleObject20.bin"/><Relationship Id="rId30" Type="http://schemas.openxmlformats.org/officeDocument/2006/relationships/oleObject" Target="../embeddings/oleObject23.bin"/><Relationship Id="rId35" Type="http://schemas.openxmlformats.org/officeDocument/2006/relationships/oleObject" Target="../embeddings/oleObject28.bin"/><Relationship Id="rId43" Type="http://schemas.openxmlformats.org/officeDocument/2006/relationships/oleObject" Target="../embeddings/oleObject36.bin"/><Relationship Id="rId48" Type="http://schemas.openxmlformats.org/officeDocument/2006/relationships/oleObject" Target="../embeddings/oleObject41.bin"/><Relationship Id="rId56" Type="http://schemas.openxmlformats.org/officeDocument/2006/relationships/oleObject" Target="../embeddings/oleObject49.bin"/><Relationship Id="rId64" Type="http://schemas.openxmlformats.org/officeDocument/2006/relationships/oleObject" Target="../embeddings/oleObject57.bin"/><Relationship Id="rId69" Type="http://schemas.openxmlformats.org/officeDocument/2006/relationships/oleObject" Target="../embeddings/oleObject62.bin"/><Relationship Id="rId77" Type="http://schemas.openxmlformats.org/officeDocument/2006/relationships/oleObject" Target="../embeddings/oleObject70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4.bin"/><Relationship Id="rId72" Type="http://schemas.openxmlformats.org/officeDocument/2006/relationships/oleObject" Target="../embeddings/oleObject65.bin"/><Relationship Id="rId80" Type="http://schemas.openxmlformats.org/officeDocument/2006/relationships/oleObject" Target="../embeddings/oleObject7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18.bin"/><Relationship Id="rId33" Type="http://schemas.openxmlformats.org/officeDocument/2006/relationships/oleObject" Target="../embeddings/oleObject26.bin"/><Relationship Id="rId38" Type="http://schemas.openxmlformats.org/officeDocument/2006/relationships/oleObject" Target="../embeddings/oleObject31.bin"/><Relationship Id="rId46" Type="http://schemas.openxmlformats.org/officeDocument/2006/relationships/oleObject" Target="../embeddings/oleObject39.bin"/><Relationship Id="rId59" Type="http://schemas.openxmlformats.org/officeDocument/2006/relationships/oleObject" Target="../embeddings/oleObject52.bin"/><Relationship Id="rId67" Type="http://schemas.openxmlformats.org/officeDocument/2006/relationships/oleObject" Target="../embeddings/oleObject60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4.bin"/><Relationship Id="rId54" Type="http://schemas.openxmlformats.org/officeDocument/2006/relationships/oleObject" Target="../embeddings/oleObject47.bin"/><Relationship Id="rId62" Type="http://schemas.openxmlformats.org/officeDocument/2006/relationships/oleObject" Target="../embeddings/oleObject55.bin"/><Relationship Id="rId70" Type="http://schemas.openxmlformats.org/officeDocument/2006/relationships/oleObject" Target="../embeddings/oleObject63.bin"/><Relationship Id="rId75" Type="http://schemas.openxmlformats.org/officeDocument/2006/relationships/oleObject" Target="../embeddings/oleObject68.bin"/><Relationship Id="rId83" Type="http://schemas.openxmlformats.org/officeDocument/2006/relationships/image" Target="../media/image5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2.emf"/><Relationship Id="rId23" Type="http://schemas.openxmlformats.org/officeDocument/2006/relationships/oleObject" Target="../embeddings/oleObject17.bin"/><Relationship Id="rId28" Type="http://schemas.openxmlformats.org/officeDocument/2006/relationships/oleObject" Target="../embeddings/oleObject21.bin"/><Relationship Id="rId36" Type="http://schemas.openxmlformats.org/officeDocument/2006/relationships/oleObject" Target="../embeddings/oleObject29.bin"/><Relationship Id="rId49" Type="http://schemas.openxmlformats.org/officeDocument/2006/relationships/oleObject" Target="../embeddings/oleObject42.bin"/><Relationship Id="rId57" Type="http://schemas.openxmlformats.org/officeDocument/2006/relationships/oleObject" Target="../embeddings/oleObject50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4.bin"/><Relationship Id="rId44" Type="http://schemas.openxmlformats.org/officeDocument/2006/relationships/oleObject" Target="../embeddings/oleObject37.bin"/><Relationship Id="rId52" Type="http://schemas.openxmlformats.org/officeDocument/2006/relationships/oleObject" Target="../embeddings/oleObject45.bin"/><Relationship Id="rId60" Type="http://schemas.openxmlformats.org/officeDocument/2006/relationships/oleObject" Target="../embeddings/oleObject53.bin"/><Relationship Id="rId65" Type="http://schemas.openxmlformats.org/officeDocument/2006/relationships/oleObject" Target="../embeddings/oleObject58.bin"/><Relationship Id="rId73" Type="http://schemas.openxmlformats.org/officeDocument/2006/relationships/oleObject" Target="../embeddings/oleObject66.bin"/><Relationship Id="rId78" Type="http://schemas.openxmlformats.org/officeDocument/2006/relationships/oleObject" Target="../embeddings/oleObject71.bin"/><Relationship Id="rId81" Type="http://schemas.openxmlformats.org/officeDocument/2006/relationships/oleObject" Target="../embeddings/oleObject74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2.bin"/><Relationship Id="rId34" Type="http://schemas.openxmlformats.org/officeDocument/2006/relationships/oleObject" Target="../embeddings/oleObject27.bin"/><Relationship Id="rId50" Type="http://schemas.openxmlformats.org/officeDocument/2006/relationships/oleObject" Target="../embeddings/oleObject43.bin"/><Relationship Id="rId55" Type="http://schemas.openxmlformats.org/officeDocument/2006/relationships/oleObject" Target="../embeddings/oleObject48.bin"/><Relationship Id="rId76" Type="http://schemas.openxmlformats.org/officeDocument/2006/relationships/oleObject" Target="../embeddings/oleObject69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4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2.bin"/><Relationship Id="rId24" Type="http://schemas.openxmlformats.org/officeDocument/2006/relationships/image" Target="../media/image4.emf"/><Relationship Id="rId40" Type="http://schemas.openxmlformats.org/officeDocument/2006/relationships/oleObject" Target="../embeddings/oleObject33.bin"/><Relationship Id="rId45" Type="http://schemas.openxmlformats.org/officeDocument/2006/relationships/oleObject" Target="../embeddings/oleObject38.bin"/><Relationship Id="rId66" Type="http://schemas.openxmlformats.org/officeDocument/2006/relationships/oleObject" Target="../embeddings/oleObject5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13" Type="http://schemas.openxmlformats.org/officeDocument/2006/relationships/oleObject" Target="../embeddings/oleObject83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90.bin"/><Relationship Id="rId7" Type="http://schemas.openxmlformats.org/officeDocument/2006/relationships/image" Target="../media/image4.emf"/><Relationship Id="rId12" Type="http://schemas.openxmlformats.org/officeDocument/2006/relationships/oleObject" Target="../embeddings/oleObject82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8.bin"/><Relationship Id="rId11" Type="http://schemas.openxmlformats.org/officeDocument/2006/relationships/oleObject" Target="../embeddings/oleObject81.bin"/><Relationship Id="rId24" Type="http://schemas.openxmlformats.org/officeDocument/2006/relationships/oleObject" Target="../embeddings/oleObject93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80.bin"/><Relationship Id="rId19" Type="http://schemas.openxmlformats.org/officeDocument/2006/relationships/oleObject" Target="../embeddings/oleObject88.bin"/><Relationship Id="rId4" Type="http://schemas.openxmlformats.org/officeDocument/2006/relationships/oleObject" Target="../embeddings/oleObject77.bin"/><Relationship Id="rId9" Type="http://schemas.openxmlformats.org/officeDocument/2006/relationships/image" Target="../media/image7.emf"/><Relationship Id="rId14" Type="http://schemas.openxmlformats.org/officeDocument/2006/relationships/image" Target="../media/image8.emf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6.bin"/><Relationship Id="rId18" Type="http://schemas.openxmlformats.org/officeDocument/2006/relationships/oleObject" Target="../embeddings/oleObject111.bin"/><Relationship Id="rId26" Type="http://schemas.openxmlformats.org/officeDocument/2006/relationships/oleObject" Target="../embeddings/oleObject119.bin"/><Relationship Id="rId39" Type="http://schemas.openxmlformats.org/officeDocument/2006/relationships/oleObject" Target="../embeddings/oleObject132.bin"/><Relationship Id="rId21" Type="http://schemas.openxmlformats.org/officeDocument/2006/relationships/oleObject" Target="../embeddings/oleObject114.bin"/><Relationship Id="rId34" Type="http://schemas.openxmlformats.org/officeDocument/2006/relationships/oleObject" Target="../embeddings/oleObject127.bin"/><Relationship Id="rId42" Type="http://schemas.openxmlformats.org/officeDocument/2006/relationships/oleObject" Target="../embeddings/oleObject135.bin"/><Relationship Id="rId47" Type="http://schemas.openxmlformats.org/officeDocument/2006/relationships/oleObject" Target="../embeddings/oleObject140.bin"/><Relationship Id="rId50" Type="http://schemas.openxmlformats.org/officeDocument/2006/relationships/oleObject" Target="../embeddings/oleObject143.bin"/><Relationship Id="rId55" Type="http://schemas.openxmlformats.org/officeDocument/2006/relationships/image" Target="../media/image9.emf"/><Relationship Id="rId7" Type="http://schemas.openxmlformats.org/officeDocument/2006/relationships/oleObject" Target="../embeddings/oleObject101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09.bin"/><Relationship Id="rId29" Type="http://schemas.openxmlformats.org/officeDocument/2006/relationships/oleObject" Target="../embeddings/oleObject122.bin"/><Relationship Id="rId11" Type="http://schemas.openxmlformats.org/officeDocument/2006/relationships/oleObject" Target="../embeddings/oleObject104.bin"/><Relationship Id="rId24" Type="http://schemas.openxmlformats.org/officeDocument/2006/relationships/oleObject" Target="../embeddings/oleObject117.bin"/><Relationship Id="rId32" Type="http://schemas.openxmlformats.org/officeDocument/2006/relationships/oleObject" Target="../embeddings/oleObject125.bin"/><Relationship Id="rId37" Type="http://schemas.openxmlformats.org/officeDocument/2006/relationships/oleObject" Target="../embeddings/oleObject130.bin"/><Relationship Id="rId40" Type="http://schemas.openxmlformats.org/officeDocument/2006/relationships/oleObject" Target="../embeddings/oleObject133.bin"/><Relationship Id="rId45" Type="http://schemas.openxmlformats.org/officeDocument/2006/relationships/oleObject" Target="../embeddings/oleObject138.bin"/><Relationship Id="rId53" Type="http://schemas.openxmlformats.org/officeDocument/2006/relationships/oleObject" Target="../embeddings/oleObject146.bin"/><Relationship Id="rId5" Type="http://schemas.openxmlformats.org/officeDocument/2006/relationships/image" Target="../media/image8.emf"/><Relationship Id="rId10" Type="http://schemas.openxmlformats.org/officeDocument/2006/relationships/oleObject" Target="../embeddings/oleObject103.bin"/><Relationship Id="rId19" Type="http://schemas.openxmlformats.org/officeDocument/2006/relationships/oleObject" Target="../embeddings/oleObject112.bin"/><Relationship Id="rId31" Type="http://schemas.openxmlformats.org/officeDocument/2006/relationships/oleObject" Target="../embeddings/oleObject124.bin"/><Relationship Id="rId44" Type="http://schemas.openxmlformats.org/officeDocument/2006/relationships/oleObject" Target="../embeddings/oleObject137.bin"/><Relationship Id="rId52" Type="http://schemas.openxmlformats.org/officeDocument/2006/relationships/oleObject" Target="../embeddings/oleObject145.bin"/><Relationship Id="rId4" Type="http://schemas.openxmlformats.org/officeDocument/2006/relationships/oleObject" Target="../embeddings/oleObject99.bin"/><Relationship Id="rId9" Type="http://schemas.openxmlformats.org/officeDocument/2006/relationships/oleObject" Target="../embeddings/oleObject102.bin"/><Relationship Id="rId14" Type="http://schemas.openxmlformats.org/officeDocument/2006/relationships/oleObject" Target="../embeddings/oleObject107.bin"/><Relationship Id="rId22" Type="http://schemas.openxmlformats.org/officeDocument/2006/relationships/oleObject" Target="../embeddings/oleObject115.bin"/><Relationship Id="rId27" Type="http://schemas.openxmlformats.org/officeDocument/2006/relationships/oleObject" Target="../embeddings/oleObject120.bin"/><Relationship Id="rId30" Type="http://schemas.openxmlformats.org/officeDocument/2006/relationships/oleObject" Target="../embeddings/oleObject123.bin"/><Relationship Id="rId35" Type="http://schemas.openxmlformats.org/officeDocument/2006/relationships/oleObject" Target="../embeddings/oleObject128.bin"/><Relationship Id="rId43" Type="http://schemas.openxmlformats.org/officeDocument/2006/relationships/oleObject" Target="../embeddings/oleObject136.bin"/><Relationship Id="rId48" Type="http://schemas.openxmlformats.org/officeDocument/2006/relationships/oleObject" Target="../embeddings/oleObject141.bin"/><Relationship Id="rId8" Type="http://schemas.openxmlformats.org/officeDocument/2006/relationships/image" Target="../media/image1.emf"/><Relationship Id="rId51" Type="http://schemas.openxmlformats.org/officeDocument/2006/relationships/oleObject" Target="../embeddings/oleObject144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105.bin"/><Relationship Id="rId17" Type="http://schemas.openxmlformats.org/officeDocument/2006/relationships/oleObject" Target="../embeddings/oleObject110.bin"/><Relationship Id="rId25" Type="http://schemas.openxmlformats.org/officeDocument/2006/relationships/oleObject" Target="../embeddings/oleObject118.bin"/><Relationship Id="rId33" Type="http://schemas.openxmlformats.org/officeDocument/2006/relationships/oleObject" Target="../embeddings/oleObject126.bin"/><Relationship Id="rId38" Type="http://schemas.openxmlformats.org/officeDocument/2006/relationships/oleObject" Target="../embeddings/oleObject131.bin"/><Relationship Id="rId46" Type="http://schemas.openxmlformats.org/officeDocument/2006/relationships/oleObject" Target="../embeddings/oleObject139.bin"/><Relationship Id="rId20" Type="http://schemas.openxmlformats.org/officeDocument/2006/relationships/oleObject" Target="../embeddings/oleObject113.bin"/><Relationship Id="rId41" Type="http://schemas.openxmlformats.org/officeDocument/2006/relationships/oleObject" Target="../embeddings/oleObject134.bin"/><Relationship Id="rId54" Type="http://schemas.openxmlformats.org/officeDocument/2006/relationships/oleObject" Target="../embeddings/oleObject147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00.bin"/><Relationship Id="rId15" Type="http://schemas.openxmlformats.org/officeDocument/2006/relationships/oleObject" Target="../embeddings/oleObject108.bin"/><Relationship Id="rId23" Type="http://schemas.openxmlformats.org/officeDocument/2006/relationships/oleObject" Target="../embeddings/oleObject116.bin"/><Relationship Id="rId28" Type="http://schemas.openxmlformats.org/officeDocument/2006/relationships/oleObject" Target="../embeddings/oleObject121.bin"/><Relationship Id="rId36" Type="http://schemas.openxmlformats.org/officeDocument/2006/relationships/oleObject" Target="../embeddings/oleObject129.bin"/><Relationship Id="rId49" Type="http://schemas.openxmlformats.org/officeDocument/2006/relationships/oleObject" Target="../embeddings/oleObject14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53.bin"/><Relationship Id="rId18" Type="http://schemas.openxmlformats.org/officeDocument/2006/relationships/oleObject" Target="../embeddings/oleObject158.bin"/><Relationship Id="rId26" Type="http://schemas.openxmlformats.org/officeDocument/2006/relationships/oleObject" Target="../embeddings/oleObject165.bin"/><Relationship Id="rId39" Type="http://schemas.openxmlformats.org/officeDocument/2006/relationships/oleObject" Target="../embeddings/oleObject178.bin"/><Relationship Id="rId21" Type="http://schemas.openxmlformats.org/officeDocument/2006/relationships/oleObject" Target="../embeddings/oleObject161.bin"/><Relationship Id="rId34" Type="http://schemas.openxmlformats.org/officeDocument/2006/relationships/oleObject" Target="../embeddings/oleObject173.bin"/><Relationship Id="rId42" Type="http://schemas.openxmlformats.org/officeDocument/2006/relationships/oleObject" Target="../embeddings/oleObject181.bin"/><Relationship Id="rId47" Type="http://schemas.openxmlformats.org/officeDocument/2006/relationships/oleObject" Target="../embeddings/oleObject186.bin"/><Relationship Id="rId50" Type="http://schemas.openxmlformats.org/officeDocument/2006/relationships/oleObject" Target="../embeddings/oleObject189.bin"/><Relationship Id="rId55" Type="http://schemas.openxmlformats.org/officeDocument/2006/relationships/oleObject" Target="../embeddings/oleObject194.bin"/><Relationship Id="rId7" Type="http://schemas.openxmlformats.org/officeDocument/2006/relationships/image" Target="../media/image1.emf"/><Relationship Id="rId2" Type="http://schemas.openxmlformats.org/officeDocument/2006/relationships/hyperlink" Target="mailto:LB@" TargetMode="External"/><Relationship Id="rId16" Type="http://schemas.openxmlformats.org/officeDocument/2006/relationships/oleObject" Target="../embeddings/oleObject156.bin"/><Relationship Id="rId29" Type="http://schemas.openxmlformats.org/officeDocument/2006/relationships/oleObject" Target="../embeddings/oleObject168.bin"/><Relationship Id="rId11" Type="http://schemas.openxmlformats.org/officeDocument/2006/relationships/image" Target="../media/image7.emf"/><Relationship Id="rId24" Type="http://schemas.openxmlformats.org/officeDocument/2006/relationships/image" Target="../media/image10.emf"/><Relationship Id="rId32" Type="http://schemas.openxmlformats.org/officeDocument/2006/relationships/oleObject" Target="../embeddings/oleObject171.bin"/><Relationship Id="rId37" Type="http://schemas.openxmlformats.org/officeDocument/2006/relationships/oleObject" Target="../embeddings/oleObject176.bin"/><Relationship Id="rId40" Type="http://schemas.openxmlformats.org/officeDocument/2006/relationships/oleObject" Target="../embeddings/oleObject179.bin"/><Relationship Id="rId45" Type="http://schemas.openxmlformats.org/officeDocument/2006/relationships/oleObject" Target="../embeddings/oleObject184.bin"/><Relationship Id="rId53" Type="http://schemas.openxmlformats.org/officeDocument/2006/relationships/oleObject" Target="../embeddings/oleObject192.bin"/><Relationship Id="rId58" Type="http://schemas.openxmlformats.org/officeDocument/2006/relationships/oleObject" Target="../embeddings/oleObject197.bin"/><Relationship Id="rId5" Type="http://schemas.openxmlformats.org/officeDocument/2006/relationships/vmlDrawing" Target="../drawings/vmlDrawing4.vml"/><Relationship Id="rId19" Type="http://schemas.openxmlformats.org/officeDocument/2006/relationships/oleObject" Target="../embeddings/oleObject159.bin"/><Relationship Id="rId4" Type="http://schemas.openxmlformats.org/officeDocument/2006/relationships/drawing" Target="../drawings/drawing4.xml"/><Relationship Id="rId9" Type="http://schemas.openxmlformats.org/officeDocument/2006/relationships/oleObject" Target="../embeddings/oleObject150.bin"/><Relationship Id="rId14" Type="http://schemas.openxmlformats.org/officeDocument/2006/relationships/oleObject" Target="../embeddings/oleObject154.bin"/><Relationship Id="rId22" Type="http://schemas.openxmlformats.org/officeDocument/2006/relationships/oleObject" Target="../embeddings/oleObject162.bin"/><Relationship Id="rId27" Type="http://schemas.openxmlformats.org/officeDocument/2006/relationships/oleObject" Target="../embeddings/oleObject166.bin"/><Relationship Id="rId30" Type="http://schemas.openxmlformats.org/officeDocument/2006/relationships/oleObject" Target="../embeddings/oleObject169.bin"/><Relationship Id="rId35" Type="http://schemas.openxmlformats.org/officeDocument/2006/relationships/oleObject" Target="../embeddings/oleObject174.bin"/><Relationship Id="rId43" Type="http://schemas.openxmlformats.org/officeDocument/2006/relationships/oleObject" Target="../embeddings/oleObject182.bin"/><Relationship Id="rId48" Type="http://schemas.openxmlformats.org/officeDocument/2006/relationships/oleObject" Target="../embeddings/oleObject187.bin"/><Relationship Id="rId56" Type="http://schemas.openxmlformats.org/officeDocument/2006/relationships/oleObject" Target="../embeddings/oleObject195.bin"/><Relationship Id="rId8" Type="http://schemas.openxmlformats.org/officeDocument/2006/relationships/oleObject" Target="../embeddings/oleObject149.bin"/><Relationship Id="rId51" Type="http://schemas.openxmlformats.org/officeDocument/2006/relationships/oleObject" Target="../embeddings/oleObject190.bin"/><Relationship Id="rId3" Type="http://schemas.openxmlformats.org/officeDocument/2006/relationships/printerSettings" Target="../printerSettings/printerSettings5.bin"/><Relationship Id="rId12" Type="http://schemas.openxmlformats.org/officeDocument/2006/relationships/oleObject" Target="../embeddings/oleObject152.bin"/><Relationship Id="rId17" Type="http://schemas.openxmlformats.org/officeDocument/2006/relationships/oleObject" Target="../embeddings/oleObject157.bin"/><Relationship Id="rId25" Type="http://schemas.openxmlformats.org/officeDocument/2006/relationships/oleObject" Target="../embeddings/oleObject164.bin"/><Relationship Id="rId33" Type="http://schemas.openxmlformats.org/officeDocument/2006/relationships/oleObject" Target="../embeddings/oleObject172.bin"/><Relationship Id="rId38" Type="http://schemas.openxmlformats.org/officeDocument/2006/relationships/oleObject" Target="../embeddings/oleObject177.bin"/><Relationship Id="rId46" Type="http://schemas.openxmlformats.org/officeDocument/2006/relationships/oleObject" Target="../embeddings/oleObject185.bin"/><Relationship Id="rId59" Type="http://schemas.openxmlformats.org/officeDocument/2006/relationships/oleObject" Target="../embeddings/oleObject198.bin"/><Relationship Id="rId20" Type="http://schemas.openxmlformats.org/officeDocument/2006/relationships/oleObject" Target="../embeddings/oleObject160.bin"/><Relationship Id="rId41" Type="http://schemas.openxmlformats.org/officeDocument/2006/relationships/oleObject" Target="../embeddings/oleObject180.bin"/><Relationship Id="rId54" Type="http://schemas.openxmlformats.org/officeDocument/2006/relationships/oleObject" Target="../embeddings/oleObject193.bin"/><Relationship Id="rId1" Type="http://schemas.openxmlformats.org/officeDocument/2006/relationships/hyperlink" Target="mailto:LB@" TargetMode="External"/><Relationship Id="rId6" Type="http://schemas.openxmlformats.org/officeDocument/2006/relationships/oleObject" Target="../embeddings/oleObject148.bin"/><Relationship Id="rId15" Type="http://schemas.openxmlformats.org/officeDocument/2006/relationships/oleObject" Target="../embeddings/oleObject155.bin"/><Relationship Id="rId23" Type="http://schemas.openxmlformats.org/officeDocument/2006/relationships/oleObject" Target="../embeddings/oleObject163.bin"/><Relationship Id="rId28" Type="http://schemas.openxmlformats.org/officeDocument/2006/relationships/oleObject" Target="../embeddings/oleObject167.bin"/><Relationship Id="rId36" Type="http://schemas.openxmlformats.org/officeDocument/2006/relationships/oleObject" Target="../embeddings/oleObject175.bin"/><Relationship Id="rId49" Type="http://schemas.openxmlformats.org/officeDocument/2006/relationships/oleObject" Target="../embeddings/oleObject188.bin"/><Relationship Id="rId57" Type="http://schemas.openxmlformats.org/officeDocument/2006/relationships/oleObject" Target="../embeddings/oleObject196.bin"/><Relationship Id="rId10" Type="http://schemas.openxmlformats.org/officeDocument/2006/relationships/oleObject" Target="../embeddings/oleObject151.bin"/><Relationship Id="rId31" Type="http://schemas.openxmlformats.org/officeDocument/2006/relationships/oleObject" Target="../embeddings/oleObject170.bin"/><Relationship Id="rId44" Type="http://schemas.openxmlformats.org/officeDocument/2006/relationships/oleObject" Target="../embeddings/oleObject183.bin"/><Relationship Id="rId52" Type="http://schemas.openxmlformats.org/officeDocument/2006/relationships/oleObject" Target="../embeddings/oleObject191.bin"/><Relationship Id="rId60" Type="http://schemas.openxmlformats.org/officeDocument/2006/relationships/oleObject" Target="../embeddings/oleObject19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M20"/>
  <sheetViews>
    <sheetView zoomScale="115" zoomScaleNormal="115" workbookViewId="0">
      <selection activeCell="F13" sqref="F13"/>
    </sheetView>
  </sheetViews>
  <sheetFormatPr defaultRowHeight="12.75"/>
  <cols>
    <col min="3" max="3" width="12.5703125" customWidth="1"/>
    <col min="4" max="4" width="14" customWidth="1"/>
    <col min="9" max="9" width="9.5703125" bestFit="1" customWidth="1"/>
  </cols>
  <sheetData>
    <row r="3" spans="3:13" ht="15">
      <c r="C3" s="137" t="s">
        <v>33</v>
      </c>
      <c r="D3" s="137" t="s">
        <v>34</v>
      </c>
      <c r="E3" s="2"/>
      <c r="F3" s="2"/>
      <c r="G3" s="2"/>
    </row>
    <row r="4" spans="3:13">
      <c r="C4" s="15">
        <v>6</v>
      </c>
      <c r="D4" s="138">
        <v>0.22195352097611887</v>
      </c>
      <c r="E4" s="2"/>
      <c r="F4" s="2"/>
      <c r="G4" s="2"/>
      <c r="I4" s="142">
        <f>(PI()*J4*J4/4000000)*7850</f>
        <v>0.22195352097611887</v>
      </c>
      <c r="J4" s="15">
        <v>6</v>
      </c>
      <c r="M4" s="138">
        <v>0.22152940596788426</v>
      </c>
    </row>
    <row r="5" spans="3:13">
      <c r="C5" s="14">
        <v>8</v>
      </c>
      <c r="D5" s="138">
        <v>0.39458403729087804</v>
      </c>
      <c r="E5" s="2"/>
      <c r="F5" s="14">
        <v>8</v>
      </c>
      <c r="G5" s="25">
        <v>16</v>
      </c>
      <c r="I5" s="142">
        <f t="shared" ref="I5:I20" si="0">(PI()*J5*J5/4000000)*7850</f>
        <v>0.39458403729087804</v>
      </c>
      <c r="J5" s="14">
        <v>8</v>
      </c>
      <c r="M5" s="138">
        <v>0.39383005505401653</v>
      </c>
    </row>
    <row r="6" spans="3:13">
      <c r="C6" s="15">
        <v>10</v>
      </c>
      <c r="D6" s="138">
        <v>0.61653755826699685</v>
      </c>
      <c r="E6" s="2"/>
      <c r="F6" s="15">
        <v>10</v>
      </c>
      <c r="G6" s="26">
        <v>20</v>
      </c>
      <c r="I6" s="142">
        <f t="shared" si="0"/>
        <v>0.61653755826699685</v>
      </c>
      <c r="J6" s="15">
        <v>10</v>
      </c>
      <c r="M6" s="138">
        <v>0.61535946102190076</v>
      </c>
    </row>
    <row r="7" spans="3:13">
      <c r="C7" s="15">
        <v>12</v>
      </c>
      <c r="D7" s="138">
        <v>0.88781408390447547</v>
      </c>
      <c r="E7" s="2"/>
      <c r="F7" s="15">
        <v>12</v>
      </c>
      <c r="G7" s="26">
        <v>24</v>
      </c>
      <c r="I7" s="142">
        <f t="shared" si="0"/>
        <v>0.88781408390447547</v>
      </c>
      <c r="J7" s="15">
        <v>12</v>
      </c>
      <c r="M7" s="138">
        <v>0.88611762387153703</v>
      </c>
    </row>
    <row r="8" spans="3:13">
      <c r="C8" s="15">
        <v>14</v>
      </c>
      <c r="D8" s="138">
        <v>1.2084136142033139</v>
      </c>
      <c r="E8" s="2"/>
      <c r="F8" s="15">
        <v>14</v>
      </c>
      <c r="G8" s="26"/>
      <c r="I8" s="142">
        <f t="shared" si="0"/>
        <v>1.2084136142033139</v>
      </c>
      <c r="J8" s="15">
        <v>14</v>
      </c>
      <c r="M8" s="138">
        <v>1.2061045436029254</v>
      </c>
    </row>
    <row r="9" spans="3:13">
      <c r="C9" s="14">
        <v>16</v>
      </c>
      <c r="D9" s="138">
        <v>1.5783361491635122</v>
      </c>
      <c r="E9" s="2"/>
      <c r="F9" s="15">
        <v>16</v>
      </c>
      <c r="G9" s="26">
        <v>32</v>
      </c>
      <c r="I9" s="142">
        <f t="shared" si="0"/>
        <v>1.5783361491635122</v>
      </c>
      <c r="J9" s="14">
        <v>16</v>
      </c>
      <c r="M9" s="138">
        <v>1.5753202202160661</v>
      </c>
    </row>
    <row r="10" spans="3:13">
      <c r="C10" s="14">
        <v>18</v>
      </c>
      <c r="D10" s="138">
        <v>1.9975816887850697</v>
      </c>
      <c r="E10" s="2"/>
      <c r="F10" s="14">
        <v>18</v>
      </c>
      <c r="G10" s="25"/>
      <c r="I10" s="142">
        <f t="shared" si="0"/>
        <v>1.9975816887850697</v>
      </c>
      <c r="J10" s="14">
        <v>18</v>
      </c>
      <c r="M10" s="138">
        <v>1.9937646537109583</v>
      </c>
    </row>
    <row r="11" spans="3:13">
      <c r="C11" s="15">
        <v>20</v>
      </c>
      <c r="D11" s="138">
        <v>2.4661502330679874</v>
      </c>
      <c r="E11" s="2"/>
      <c r="F11" s="15">
        <v>20</v>
      </c>
      <c r="G11" s="26">
        <v>70</v>
      </c>
      <c r="I11" s="142">
        <f t="shared" si="0"/>
        <v>2.4661502330679874</v>
      </c>
      <c r="J11" s="15">
        <v>20</v>
      </c>
      <c r="M11" s="138">
        <v>2.461437844087603</v>
      </c>
    </row>
    <row r="12" spans="3:13">
      <c r="C12" s="15">
        <v>22</v>
      </c>
      <c r="D12" s="138">
        <v>2.9840417820122647</v>
      </c>
      <c r="E12" s="2"/>
      <c r="F12" s="15">
        <v>22</v>
      </c>
      <c r="G12" s="26"/>
      <c r="I12" s="142">
        <f t="shared" si="0"/>
        <v>2.9840417820122647</v>
      </c>
      <c r="J12" s="15">
        <v>22</v>
      </c>
      <c r="M12" s="138">
        <v>2.9783397913459995</v>
      </c>
    </row>
    <row r="13" spans="3:13">
      <c r="C13" s="15">
        <v>25</v>
      </c>
      <c r="D13" s="138">
        <v>3.8533597391687309</v>
      </c>
      <c r="E13" s="2"/>
      <c r="F13" s="15">
        <v>25</v>
      </c>
      <c r="G13" s="26">
        <v>87</v>
      </c>
      <c r="I13" s="142">
        <f t="shared" si="0"/>
        <v>3.8533597391687309</v>
      </c>
      <c r="J13" s="15">
        <v>25</v>
      </c>
      <c r="M13" s="138">
        <v>3.8459966313868796</v>
      </c>
    </row>
    <row r="14" spans="3:13">
      <c r="C14" s="15">
        <v>28</v>
      </c>
      <c r="D14" s="138">
        <v>4.8336544568132558</v>
      </c>
      <c r="E14" s="2"/>
      <c r="F14" s="15">
        <v>28</v>
      </c>
      <c r="G14" s="26">
        <v>100</v>
      </c>
      <c r="I14" s="142">
        <f t="shared" si="0"/>
        <v>4.8336544568132558</v>
      </c>
      <c r="J14" s="15">
        <v>28</v>
      </c>
      <c r="M14" s="138">
        <v>4.8244181744117016</v>
      </c>
    </row>
    <row r="15" spans="3:13">
      <c r="C15" s="139">
        <v>30</v>
      </c>
      <c r="D15" s="138">
        <v>5.548838024402972</v>
      </c>
      <c r="E15" s="2"/>
      <c r="F15" s="15"/>
      <c r="G15" s="26"/>
      <c r="I15" s="142">
        <f t="shared" si="0"/>
        <v>5.548838024402972</v>
      </c>
      <c r="J15" s="139">
        <v>30</v>
      </c>
      <c r="M15" s="138">
        <v>5.5382351491971065</v>
      </c>
    </row>
    <row r="16" spans="3:13">
      <c r="C16" s="15">
        <v>32</v>
      </c>
      <c r="D16" s="138">
        <v>6.3133445966540487</v>
      </c>
      <c r="E16" s="2"/>
      <c r="F16" s="15"/>
      <c r="G16" s="26"/>
      <c r="I16" s="142">
        <f t="shared" si="0"/>
        <v>6.3133445966540487</v>
      </c>
      <c r="J16" s="15">
        <v>32</v>
      </c>
      <c r="M16" s="138">
        <v>6.3012808808642644</v>
      </c>
    </row>
    <row r="17" spans="3:13">
      <c r="C17" s="15">
        <v>38</v>
      </c>
      <c r="D17" s="138">
        <v>8.902802341375434</v>
      </c>
      <c r="E17" s="2"/>
      <c r="F17" s="15"/>
      <c r="G17" s="26"/>
      <c r="I17" s="142">
        <f t="shared" si="0"/>
        <v>8.902802341375434</v>
      </c>
      <c r="J17" s="15">
        <v>38</v>
      </c>
      <c r="M17" s="138">
        <v>7.99</v>
      </c>
    </row>
    <row r="18" spans="3:13">
      <c r="C18" s="15">
        <v>40</v>
      </c>
      <c r="D18" s="138">
        <v>9.8646009322719497</v>
      </c>
      <c r="E18" s="2"/>
      <c r="F18" s="15"/>
      <c r="G18" s="26"/>
      <c r="I18" s="142">
        <f t="shared" si="0"/>
        <v>9.8646009322719497</v>
      </c>
      <c r="J18" s="15">
        <v>40</v>
      </c>
      <c r="M18" s="138">
        <v>9.8457513763504121</v>
      </c>
    </row>
    <row r="19" spans="3:13">
      <c r="C19" s="15">
        <v>45</v>
      </c>
      <c r="D19" s="138">
        <v>12.484885554906688</v>
      </c>
      <c r="E19" s="2"/>
      <c r="F19" s="15"/>
      <c r="G19" s="26"/>
      <c r="I19" s="142">
        <f t="shared" si="0"/>
        <v>12.484885554906688</v>
      </c>
      <c r="J19" s="15">
        <v>45</v>
      </c>
      <c r="M19" s="138">
        <v>12.5</v>
      </c>
    </row>
    <row r="20" spans="3:13">
      <c r="C20" s="15">
        <v>50</v>
      </c>
      <c r="D20" s="138">
        <v>15.413438956674923</v>
      </c>
      <c r="E20" s="2"/>
      <c r="F20" s="15"/>
      <c r="G20" s="26"/>
      <c r="I20" s="142">
        <f t="shared" si="0"/>
        <v>15.413438956674923</v>
      </c>
      <c r="J20" s="15">
        <v>50</v>
      </c>
      <c r="M20" s="138">
        <v>15.4</v>
      </c>
    </row>
  </sheetData>
  <sheetProtection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B1:Q15"/>
  <sheetViews>
    <sheetView zoomScale="55" zoomScaleNormal="55" workbookViewId="0">
      <selection activeCell="C15" sqref="C15"/>
    </sheetView>
  </sheetViews>
  <sheetFormatPr defaultRowHeight="12.75"/>
  <cols>
    <col min="2" max="2" width="11.5703125" customWidth="1"/>
    <col min="3" max="3" width="26.85546875" customWidth="1"/>
    <col min="4" max="4" width="11.42578125" customWidth="1"/>
    <col min="5" max="5" width="10.85546875" customWidth="1"/>
    <col min="6" max="6" width="11.140625" customWidth="1"/>
    <col min="8" max="8" width="12.140625" customWidth="1"/>
    <col min="10" max="10" width="13.140625" customWidth="1"/>
    <col min="12" max="12" width="9.7109375" bestFit="1" customWidth="1"/>
    <col min="17" max="17" width="14.85546875" customWidth="1"/>
  </cols>
  <sheetData>
    <row r="1" spans="2:17" ht="13.5" thickBot="1"/>
    <row r="2" spans="2:17" ht="20.25" customHeight="1" thickBot="1">
      <c r="B2" s="208" t="s">
        <v>91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10"/>
    </row>
    <row r="3" spans="2:17" ht="18.75" thickBot="1">
      <c r="B3" s="211" t="s">
        <v>22</v>
      </c>
      <c r="C3" s="212"/>
      <c r="D3" s="127" t="s">
        <v>20</v>
      </c>
      <c r="E3" s="126" t="s">
        <v>18</v>
      </c>
      <c r="F3" s="126" t="s">
        <v>17</v>
      </c>
      <c r="G3" s="126" t="s">
        <v>23</v>
      </c>
      <c r="H3" s="126" t="s">
        <v>16</v>
      </c>
      <c r="I3" s="126" t="s">
        <v>24</v>
      </c>
      <c r="J3" s="126" t="s">
        <v>15</v>
      </c>
      <c r="K3" s="126" t="s">
        <v>25</v>
      </c>
      <c r="L3" s="126" t="s">
        <v>14</v>
      </c>
      <c r="M3" s="126" t="s">
        <v>26</v>
      </c>
      <c r="N3" s="126" t="s">
        <v>13</v>
      </c>
      <c r="O3" s="126" t="s">
        <v>21</v>
      </c>
      <c r="P3" s="129" t="s">
        <v>28</v>
      </c>
      <c r="Q3" s="131" t="s">
        <v>27</v>
      </c>
    </row>
    <row r="4" spans="2:17" ht="18">
      <c r="B4" s="213" t="s">
        <v>11</v>
      </c>
      <c r="C4" s="140" t="s">
        <v>88</v>
      </c>
      <c r="D4" s="128">
        <f ca="1">'Raft &amp; Foundations'!X3</f>
        <v>0</v>
      </c>
      <c r="E4" s="125">
        <f ca="1">'Raft &amp; Foundations'!Y3</f>
        <v>0</v>
      </c>
      <c r="F4" s="125">
        <f ca="1">'Raft &amp; Foundations'!Z3</f>
        <v>0</v>
      </c>
      <c r="G4" s="125">
        <f ca="1">'Raft &amp; Foundations'!AA3</f>
        <v>0</v>
      </c>
      <c r="H4" s="125">
        <f ca="1">'Raft &amp; Foundations'!AB3</f>
        <v>0</v>
      </c>
      <c r="I4" s="125">
        <f ca="1">'Raft &amp; Foundations'!AC3</f>
        <v>0</v>
      </c>
      <c r="J4" s="125">
        <f ca="1">'Raft &amp; Foundations'!AD3</f>
        <v>220094.88219146489</v>
      </c>
      <c r="K4" s="125">
        <f ca="1">'Raft &amp; Foundations'!AE3</f>
        <v>0</v>
      </c>
      <c r="L4" s="125">
        <f ca="1">'Raft &amp; Foundations'!AF3</f>
        <v>57858.196483618492</v>
      </c>
      <c r="M4" s="125">
        <f ca="1">'Raft &amp; Foundations'!AG3</f>
        <v>0</v>
      </c>
      <c r="N4" s="125">
        <f ca="1">'Raft &amp; Foundations'!AH3</f>
        <v>0</v>
      </c>
      <c r="O4" s="125">
        <f ca="1">'Raft &amp; Foundations'!AI3</f>
        <v>0</v>
      </c>
      <c r="P4" s="130">
        <f ca="1">'Raft &amp; Foundations'!AJ3</f>
        <v>0</v>
      </c>
      <c r="Q4" s="132">
        <f ca="1">SUM(D4:P4)</f>
        <v>277953.07867508335</v>
      </c>
    </row>
    <row r="5" spans="2:17" ht="18">
      <c r="B5" s="214"/>
      <c r="C5" s="141" t="s">
        <v>89</v>
      </c>
      <c r="D5" s="128">
        <f ca="1">'Pedstals &amp; Columns'!X3</f>
        <v>1806.1531889337734</v>
      </c>
      <c r="E5" s="125">
        <f ca="1">'Pedstals &amp; Columns'!Y3</f>
        <v>0</v>
      </c>
      <c r="F5" s="125">
        <f ca="1">'Pedstals &amp; Columns'!Z3</f>
        <v>2086.7182228090792</v>
      </c>
      <c r="G5" s="125">
        <f ca="1">'Pedstals &amp; Columns'!AA3</f>
        <v>0</v>
      </c>
      <c r="H5" s="125">
        <f ca="1">'Pedstals &amp; Columns'!AB3</f>
        <v>5909.2905424681894</v>
      </c>
      <c r="I5" s="125">
        <f ca="1">'Pedstals &amp; Columns'!AC3</f>
        <v>0</v>
      </c>
      <c r="J5" s="125">
        <f ca="1">'Pedstals &amp; Columns'!AD3</f>
        <v>7758.5086332318879</v>
      </c>
      <c r="K5" s="125">
        <f ca="1">'Pedstals &amp; Columns'!AE3</f>
        <v>0</v>
      </c>
      <c r="L5" s="125">
        <f ca="1">'Pedstals &amp; Columns'!AF3</f>
        <v>19636.721230803851</v>
      </c>
      <c r="M5" s="125">
        <f ca="1">'Pedstals &amp; Columns'!AG3</f>
        <v>0</v>
      </c>
      <c r="N5" s="125">
        <f ca="1">'Pedstals &amp; Columns'!AH3</f>
        <v>0</v>
      </c>
      <c r="O5" s="125">
        <f ca="1">'Pedstals &amp; Columns'!AI3</f>
        <v>0</v>
      </c>
      <c r="P5" s="130">
        <f ca="1">'Pedstals &amp; Columns'!AJ3</f>
        <v>0</v>
      </c>
      <c r="Q5" s="132">
        <f ca="1">SUM(D5:P5)</f>
        <v>37197.391818246782</v>
      </c>
    </row>
    <row r="6" spans="2:17" ht="18.75" thickBot="1">
      <c r="B6" s="214"/>
      <c r="C6" s="141" t="s">
        <v>90</v>
      </c>
      <c r="D6" s="195">
        <f ca="1">'Walls '!X3</f>
        <v>163.75237547571439</v>
      </c>
      <c r="E6" s="125">
        <f ca="1">'Walls '!Y3</f>
        <v>0</v>
      </c>
      <c r="F6" s="125">
        <f ca="1">'Walls '!Z3</f>
        <v>0</v>
      </c>
      <c r="G6" s="125">
        <f ca="1">'Walls '!AA3</f>
        <v>0</v>
      </c>
      <c r="H6" s="125">
        <f ca="1">'Walls '!AB3</f>
        <v>3609.0234386772881</v>
      </c>
      <c r="I6" s="125">
        <f ca="1">'Walls '!AC3</f>
        <v>0</v>
      </c>
      <c r="J6" s="125">
        <f ca="1">'Walls '!AD3</f>
        <v>31350.688222853485</v>
      </c>
      <c r="K6" s="125">
        <f ca="1">'Walls '!AE3</f>
        <v>0</v>
      </c>
      <c r="L6" s="125">
        <f ca="1">'Walls '!AF3</f>
        <v>0</v>
      </c>
      <c r="M6" s="125">
        <f ca="1">'Walls '!AG3</f>
        <v>0</v>
      </c>
      <c r="N6" s="125">
        <f ca="1">'Walls '!AH3</f>
        <v>0</v>
      </c>
      <c r="O6" s="125">
        <f ca="1">'Walls '!AI3</f>
        <v>0</v>
      </c>
      <c r="P6" s="130">
        <f ca="1">'Walls '!AJ3</f>
        <v>0</v>
      </c>
      <c r="Q6" s="132">
        <f ca="1">SUM(D6:P6)</f>
        <v>35123.464037006488</v>
      </c>
    </row>
    <row r="7" spans="2:17" ht="18.75" thickBot="1">
      <c r="B7" s="215" t="s">
        <v>27</v>
      </c>
      <c r="C7" s="216"/>
      <c r="D7" s="133">
        <f t="shared" ref="D7:Q7" ca="1" si="0">SUM(D4:D6)</f>
        <v>1969.9055644094879</v>
      </c>
      <c r="E7" s="134">
        <f t="shared" ca="1" si="0"/>
        <v>0</v>
      </c>
      <c r="F7" s="134">
        <f t="shared" ca="1" si="0"/>
        <v>2086.7182228090792</v>
      </c>
      <c r="G7" s="134">
        <f t="shared" ca="1" si="0"/>
        <v>0</v>
      </c>
      <c r="H7" s="134">
        <f t="shared" ca="1" si="0"/>
        <v>9518.3139811454785</v>
      </c>
      <c r="I7" s="134">
        <f t="shared" ca="1" si="0"/>
        <v>0</v>
      </c>
      <c r="J7" s="134">
        <f t="shared" ca="1" si="0"/>
        <v>259204.07904755027</v>
      </c>
      <c r="K7" s="134">
        <f t="shared" ca="1" si="0"/>
        <v>0</v>
      </c>
      <c r="L7" s="134">
        <f t="shared" ca="1" si="0"/>
        <v>77494.917714422336</v>
      </c>
      <c r="M7" s="134">
        <f t="shared" ca="1" si="0"/>
        <v>0</v>
      </c>
      <c r="N7" s="134">
        <f t="shared" ca="1" si="0"/>
        <v>0</v>
      </c>
      <c r="O7" s="134">
        <f t="shared" ca="1" si="0"/>
        <v>0</v>
      </c>
      <c r="P7" s="135">
        <f t="shared" ca="1" si="0"/>
        <v>0</v>
      </c>
      <c r="Q7" s="136">
        <f t="shared" ca="1" si="0"/>
        <v>350273.93453033664</v>
      </c>
    </row>
    <row r="14" spans="2:17" ht="12.75" customHeight="1"/>
    <row r="15" spans="2:17" ht="12.75" customHeight="1"/>
  </sheetData>
  <sheetProtection selectLockedCells="1" selectUnlockedCells="1"/>
  <mergeCells count="4">
    <mergeCell ref="B2:Q2"/>
    <mergeCell ref="B3:C3"/>
    <mergeCell ref="B4:B6"/>
    <mergeCell ref="B7:C7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K131"/>
  <sheetViews>
    <sheetView view="pageBreakPreview" topLeftCell="D87" zoomScale="55" zoomScaleNormal="55" zoomScaleSheetLayoutView="55" zoomScalePageLayoutView="70" workbookViewId="0">
      <selection activeCell="E6" sqref="E6:S6"/>
    </sheetView>
  </sheetViews>
  <sheetFormatPr defaultRowHeight="12.75"/>
  <cols>
    <col min="1" max="2" width="8.85546875" style="7" customWidth="1"/>
    <col min="3" max="3" width="7.5703125" style="7" customWidth="1"/>
    <col min="4" max="4" width="3.42578125" style="7" customWidth="1"/>
    <col min="5" max="5" width="9.42578125" style="8" customWidth="1"/>
    <col min="6" max="6" width="9.5703125" style="8" customWidth="1"/>
    <col min="7" max="7" width="7.85546875" style="8" customWidth="1"/>
    <col min="8" max="8" width="8.7109375" style="8" customWidth="1"/>
    <col min="9" max="9" width="7" style="8" customWidth="1"/>
    <col min="10" max="10" width="10.140625" style="8" customWidth="1"/>
    <col min="11" max="11" width="11" style="8" customWidth="1"/>
    <col min="12" max="12" width="21.140625" style="8" customWidth="1"/>
    <col min="13" max="13" width="7.7109375" style="8" bestFit="1" customWidth="1"/>
    <col min="14" max="16" width="7.5703125" style="8" customWidth="1"/>
    <col min="17" max="17" width="7.7109375" style="8" customWidth="1"/>
    <col min="18" max="18" width="16.85546875" style="7" customWidth="1"/>
    <col min="19" max="19" width="12.5703125" style="53" customWidth="1"/>
    <col min="20" max="21" width="6.7109375" style="7" customWidth="1"/>
    <col min="22" max="22" width="17.85546875" style="7" customWidth="1"/>
    <col min="23" max="23" width="14.28515625" style="7" customWidth="1"/>
    <col min="24" max="24" width="11.5703125" style="7" customWidth="1"/>
    <col min="25" max="25" width="9.85546875" style="7" bestFit="1" customWidth="1"/>
    <col min="26" max="26" width="12.28515625" style="7" customWidth="1"/>
    <col min="27" max="27" width="9.140625" style="7" customWidth="1"/>
    <col min="28" max="30" width="10.85546875" style="7" customWidth="1"/>
    <col min="31" max="31" width="11.140625" style="7" customWidth="1"/>
    <col min="32" max="32" width="13.140625" style="7" customWidth="1"/>
    <col min="33" max="36" width="6.28515625" style="7" bestFit="1" customWidth="1"/>
    <col min="37" max="37" width="11.42578125" style="7" bestFit="1" customWidth="1"/>
    <col min="38" max="16384" width="9.140625" style="7"/>
  </cols>
  <sheetData>
    <row r="1" spans="1:37" s="2" customFormat="1" ht="15" customHeight="1">
      <c r="D1" s="20"/>
      <c r="E1" s="239"/>
      <c r="F1" s="239"/>
      <c r="G1" s="239"/>
      <c r="H1" s="146"/>
      <c r="I1" s="17"/>
      <c r="J1" s="17"/>
      <c r="K1" s="35"/>
      <c r="L1" s="235"/>
      <c r="M1" s="235"/>
      <c r="N1" s="58"/>
      <c r="O1" s="59"/>
      <c r="P1" s="59"/>
      <c r="Q1" s="18"/>
      <c r="S1" s="24"/>
      <c r="X1" s="13"/>
      <c r="Y1" s="13"/>
    </row>
    <row r="2" spans="1:37" s="2" customFormat="1" ht="18">
      <c r="D2" s="20"/>
      <c r="E2" s="146"/>
      <c r="F2" s="146"/>
      <c r="G2" s="146"/>
      <c r="H2" s="146"/>
      <c r="I2" s="87"/>
      <c r="J2" s="20"/>
      <c r="K2" s="36"/>
      <c r="L2" s="60"/>
      <c r="M2" s="234"/>
      <c r="N2" s="234"/>
      <c r="O2" s="234"/>
      <c r="P2" s="234"/>
      <c r="Q2" s="21"/>
      <c r="S2" s="24"/>
      <c r="V2" s="223" t="s">
        <v>38</v>
      </c>
      <c r="W2" s="47" t="s">
        <v>22</v>
      </c>
      <c r="X2" s="48" t="s">
        <v>20</v>
      </c>
      <c r="Y2" s="48" t="s">
        <v>18</v>
      </c>
      <c r="Z2" s="48" t="s">
        <v>17</v>
      </c>
      <c r="AA2" s="48" t="s">
        <v>23</v>
      </c>
      <c r="AB2" s="48" t="s">
        <v>16</v>
      </c>
      <c r="AC2" s="48" t="s">
        <v>24</v>
      </c>
      <c r="AD2" s="48" t="s">
        <v>15</v>
      </c>
      <c r="AE2" s="48" t="s">
        <v>25</v>
      </c>
      <c r="AF2" s="48" t="s">
        <v>14</v>
      </c>
      <c r="AG2" s="48" t="s">
        <v>26</v>
      </c>
      <c r="AH2" s="48" t="s">
        <v>13</v>
      </c>
      <c r="AI2" s="48" t="s">
        <v>21</v>
      </c>
      <c r="AJ2" s="48" t="s">
        <v>28</v>
      </c>
      <c r="AK2" s="49" t="s">
        <v>27</v>
      </c>
    </row>
    <row r="3" spans="1:37" s="2" customFormat="1" ht="18">
      <c r="D3" s="20"/>
      <c r="E3" s="146"/>
      <c r="F3" s="146"/>
      <c r="G3" s="146"/>
      <c r="H3" s="146"/>
      <c r="I3" s="87"/>
      <c r="J3" s="20"/>
      <c r="K3" s="37"/>
      <c r="L3" s="61"/>
      <c r="M3" s="237"/>
      <c r="N3" s="237"/>
      <c r="O3" s="237"/>
      <c r="P3" s="62"/>
      <c r="Q3" s="24"/>
      <c r="S3" s="24"/>
      <c r="V3" s="224"/>
      <c r="W3" s="47" t="s">
        <v>11</v>
      </c>
      <c r="X3" s="50">
        <f t="shared" ref="X3:AJ3" ca="1" si="0">SUMIF($G$1:$R$108,X2,$R$1:$R$108)</f>
        <v>0</v>
      </c>
      <c r="Y3" s="50">
        <f t="shared" ca="1" si="0"/>
        <v>0</v>
      </c>
      <c r="Z3" s="50">
        <f t="shared" ca="1" si="0"/>
        <v>0</v>
      </c>
      <c r="AA3" s="50">
        <f t="shared" ca="1" si="0"/>
        <v>0</v>
      </c>
      <c r="AB3" s="50">
        <f t="shared" ca="1" si="0"/>
        <v>0</v>
      </c>
      <c r="AC3" s="50">
        <f t="shared" ca="1" si="0"/>
        <v>0</v>
      </c>
      <c r="AD3" s="50">
        <f t="shared" ca="1" si="0"/>
        <v>220094.88219146489</v>
      </c>
      <c r="AE3" s="50">
        <f t="shared" ca="1" si="0"/>
        <v>0</v>
      </c>
      <c r="AF3" s="50">
        <f t="shared" ca="1" si="0"/>
        <v>57858.196483618492</v>
      </c>
      <c r="AG3" s="50">
        <f t="shared" ca="1" si="0"/>
        <v>0</v>
      </c>
      <c r="AH3" s="50">
        <f t="shared" ca="1" si="0"/>
        <v>0</v>
      </c>
      <c r="AI3" s="50">
        <f t="shared" ca="1" si="0"/>
        <v>0</v>
      </c>
      <c r="AJ3" s="50">
        <f t="shared" ca="1" si="0"/>
        <v>0</v>
      </c>
      <c r="AK3" s="50">
        <f ca="1">SUM(X3:AJ3)</f>
        <v>277953.07867508335</v>
      </c>
    </row>
    <row r="4" spans="1:37" s="2" customFormat="1" ht="15" customHeight="1">
      <c r="D4" s="20"/>
      <c r="E4" s="146"/>
      <c r="F4" s="146"/>
      <c r="G4" s="146"/>
      <c r="H4" s="146"/>
      <c r="I4" s="87"/>
      <c r="J4" s="20"/>
      <c r="K4" s="37"/>
      <c r="M4" s="143"/>
      <c r="N4" s="238"/>
      <c r="O4" s="238"/>
      <c r="P4" s="54"/>
      <c r="S4" s="24"/>
      <c r="X4" s="29"/>
      <c r="Y4" s="29"/>
      <c r="Z4" s="21"/>
      <c r="AA4" s="29"/>
      <c r="AB4" s="34"/>
      <c r="AC4" s="21"/>
    </row>
    <row r="5" spans="1:37" s="2" customFormat="1" ht="15" customHeight="1">
      <c r="D5" s="20"/>
      <c r="E5" s="146"/>
      <c r="F5" s="146"/>
      <c r="G5" s="146"/>
      <c r="H5" s="146"/>
      <c r="I5" s="87"/>
      <c r="J5" s="20"/>
      <c r="K5" s="21"/>
      <c r="L5" s="87"/>
      <c r="M5" s="55"/>
      <c r="N5" s="55"/>
      <c r="O5" s="56"/>
      <c r="P5" s="57"/>
      <c r="Q5" s="87"/>
      <c r="S5" s="24"/>
      <c r="X5" s="29"/>
      <c r="Y5" s="29"/>
      <c r="Z5" s="21"/>
      <c r="AA5" s="29"/>
      <c r="AB5" s="34"/>
      <c r="AC5" s="21"/>
    </row>
    <row r="6" spans="1:37" s="3" customFormat="1" ht="30" customHeight="1" thickBot="1">
      <c r="E6" s="236" t="s">
        <v>104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X6" s="29"/>
      <c r="Y6" s="29"/>
      <c r="Z6" s="28"/>
      <c r="AA6" s="29"/>
      <c r="AB6" s="28"/>
      <c r="AC6" s="28"/>
    </row>
    <row r="7" spans="1:37" s="1" customFormat="1" ht="63" customHeight="1" thickBot="1">
      <c r="A7" s="86" t="s">
        <v>35</v>
      </c>
      <c r="B7" s="27"/>
      <c r="C7" s="76" t="s">
        <v>36</v>
      </c>
      <c r="E7" s="148" t="s">
        <v>1</v>
      </c>
      <c r="F7" s="149" t="s">
        <v>2</v>
      </c>
      <c r="G7" s="149" t="s">
        <v>3</v>
      </c>
      <c r="H7" s="150" t="s">
        <v>107</v>
      </c>
      <c r="I7" s="150" t="s">
        <v>4</v>
      </c>
      <c r="J7" s="149" t="s">
        <v>5</v>
      </c>
      <c r="K7" s="151" t="s">
        <v>30</v>
      </c>
      <c r="L7" s="149" t="s">
        <v>19</v>
      </c>
      <c r="M7" s="151" t="s">
        <v>6</v>
      </c>
      <c r="N7" s="151" t="s">
        <v>7</v>
      </c>
      <c r="O7" s="152" t="s">
        <v>8</v>
      </c>
      <c r="P7" s="151" t="s">
        <v>9</v>
      </c>
      <c r="Q7" s="151" t="s">
        <v>10</v>
      </c>
      <c r="R7" s="151" t="s">
        <v>37</v>
      </c>
      <c r="S7" s="153" t="s">
        <v>0</v>
      </c>
      <c r="T7" s="45"/>
      <c r="U7" s="45"/>
    </row>
    <row r="8" spans="1:37" s="1" customFormat="1" ht="45.95" customHeight="1">
      <c r="A8" s="77">
        <f>VLOOKUP(C8,Data!$F$4:$G$20,2,0)</f>
        <v>87</v>
      </c>
      <c r="B8" s="16">
        <f>VLOOKUP(C8,Data!$C$4:$D$20,2,0)</f>
        <v>3.8533597391687309</v>
      </c>
      <c r="C8" s="80">
        <v>25</v>
      </c>
      <c r="E8" s="172" t="s">
        <v>55</v>
      </c>
      <c r="F8" s="155">
        <v>1</v>
      </c>
      <c r="G8" s="156" t="str">
        <f t="shared" ref="G8:G41" si="1">CONCATENATE($C$7,C8)</f>
        <v>T25</v>
      </c>
      <c r="H8" s="157">
        <v>376</v>
      </c>
      <c r="I8" s="157">
        <v>1</v>
      </c>
      <c r="J8" s="158">
        <f>I8*H8</f>
        <v>376</v>
      </c>
      <c r="K8" s="158">
        <f>M8+N8+O8+P8</f>
        <v>3500</v>
      </c>
      <c r="L8" s="159"/>
      <c r="M8" s="157">
        <v>3100</v>
      </c>
      <c r="N8" s="157">
        <v>400</v>
      </c>
      <c r="O8" s="157"/>
      <c r="P8" s="157"/>
      <c r="Q8" s="157"/>
      <c r="R8" s="158">
        <f t="shared" ref="R8:R43" si="2">K8/1000*B8*J8</f>
        <v>5071.0214167460499</v>
      </c>
      <c r="S8" s="217" t="s">
        <v>40</v>
      </c>
      <c r="T8" s="27"/>
      <c r="U8" s="27"/>
      <c r="W8" s="29"/>
      <c r="X8" s="29"/>
    </row>
    <row r="9" spans="1:37" s="1" customFormat="1" ht="45.95" customHeight="1">
      <c r="A9" s="78">
        <f>VLOOKUP(C9,Data!$F$4:$G$20,2,0)</f>
        <v>87</v>
      </c>
      <c r="B9" s="79">
        <f>VLOOKUP(C9,Data!$C$4:$D$20,2,0)</f>
        <v>3.8533597391687309</v>
      </c>
      <c r="C9" s="81">
        <v>25</v>
      </c>
      <c r="E9" s="173" t="s">
        <v>55</v>
      </c>
      <c r="F9" s="161">
        <v>2</v>
      </c>
      <c r="G9" s="162" t="str">
        <f t="shared" si="1"/>
        <v>T25</v>
      </c>
      <c r="H9" s="163">
        <v>376</v>
      </c>
      <c r="I9" s="163">
        <v>1</v>
      </c>
      <c r="J9" s="164">
        <f t="shared" ref="J9" si="3">H9*I9</f>
        <v>376</v>
      </c>
      <c r="K9" s="164">
        <f>M9+N9+O9+P9+Q9</f>
        <v>4500</v>
      </c>
      <c r="L9" s="165"/>
      <c r="M9" s="163">
        <v>4100</v>
      </c>
      <c r="N9" s="163">
        <v>400</v>
      </c>
      <c r="O9" s="163"/>
      <c r="P9" s="163"/>
      <c r="Q9" s="163"/>
      <c r="R9" s="164">
        <f t="shared" si="2"/>
        <v>6519.884678673493</v>
      </c>
      <c r="S9" s="218"/>
      <c r="T9" s="27"/>
      <c r="U9" s="27"/>
    </row>
    <row r="10" spans="1:37" s="1" customFormat="1" ht="45.95" customHeight="1">
      <c r="A10" s="78">
        <f>VLOOKUP(C10,Data!$F$4:$G$20,2,0)</f>
        <v>70</v>
      </c>
      <c r="B10" s="79">
        <f>VLOOKUP(C10,Data!$C$4:$D$20,2,0)</f>
        <v>2.4661502330679874</v>
      </c>
      <c r="C10" s="81">
        <v>20</v>
      </c>
      <c r="E10" s="173" t="s">
        <v>55</v>
      </c>
      <c r="F10" s="161">
        <v>3</v>
      </c>
      <c r="G10" s="162" t="str">
        <f t="shared" si="1"/>
        <v>T20</v>
      </c>
      <c r="H10" s="163">
        <v>1330</v>
      </c>
      <c r="I10" s="163">
        <v>1</v>
      </c>
      <c r="J10" s="164">
        <f>H10*I10</f>
        <v>1330</v>
      </c>
      <c r="K10" s="164">
        <f t="shared" ref="K10:K27" si="4">M10+N10+O10+P10+Q10</f>
        <v>12000</v>
      </c>
      <c r="L10" s="165"/>
      <c r="M10" s="163">
        <v>12000</v>
      </c>
      <c r="N10" s="163"/>
      <c r="O10" s="163"/>
      <c r="P10" s="163"/>
      <c r="Q10" s="163"/>
      <c r="R10" s="164">
        <f t="shared" si="2"/>
        <v>39359.757719765083</v>
      </c>
      <c r="S10" s="218"/>
      <c r="T10" s="27"/>
      <c r="U10" s="27"/>
    </row>
    <row r="11" spans="1:37" s="1" customFormat="1" ht="45.95" customHeight="1">
      <c r="A11" s="78">
        <f>VLOOKUP(C11,Data!$F$4:$G$20,2,0)</f>
        <v>70</v>
      </c>
      <c r="B11" s="79">
        <f>VLOOKUP(C11,Data!$C$4:$D$20,2,0)</f>
        <v>2.4661502330679874</v>
      </c>
      <c r="C11" s="81">
        <v>20</v>
      </c>
      <c r="E11" s="173" t="s">
        <v>55</v>
      </c>
      <c r="F11" s="161">
        <v>4</v>
      </c>
      <c r="G11" s="162" t="str">
        <f t="shared" si="1"/>
        <v>T20</v>
      </c>
      <c r="H11" s="163">
        <v>170</v>
      </c>
      <c r="I11" s="163">
        <v>1</v>
      </c>
      <c r="J11" s="164">
        <f t="shared" ref="J11:J13" si="5">H11*I11</f>
        <v>170</v>
      </c>
      <c r="K11" s="164">
        <f t="shared" si="4"/>
        <v>11000</v>
      </c>
      <c r="L11" s="165"/>
      <c r="M11" s="163">
        <v>11000</v>
      </c>
      <c r="N11" s="163"/>
      <c r="O11" s="163"/>
      <c r="P11" s="163"/>
      <c r="Q11" s="163"/>
      <c r="R11" s="164">
        <f t="shared" si="2"/>
        <v>4611.700935837137</v>
      </c>
      <c r="S11" s="218"/>
      <c r="T11" s="27"/>
      <c r="U11" s="27"/>
    </row>
    <row r="12" spans="1:37" s="1" customFormat="1" ht="45.95" customHeight="1">
      <c r="A12" s="78">
        <f>VLOOKUP(C12,Data!$F$4:$G$20,2,0)</f>
        <v>70</v>
      </c>
      <c r="B12" s="79">
        <f>VLOOKUP(C12,Data!$C$4:$D$20,2,0)</f>
        <v>2.4661502330679874</v>
      </c>
      <c r="C12" s="81">
        <v>20</v>
      </c>
      <c r="E12" s="173" t="s">
        <v>55</v>
      </c>
      <c r="F12" s="161">
        <v>5</v>
      </c>
      <c r="G12" s="162" t="str">
        <f t="shared" si="1"/>
        <v>T20</v>
      </c>
      <c r="H12" s="163">
        <v>170</v>
      </c>
      <c r="I12" s="163">
        <v>1</v>
      </c>
      <c r="J12" s="164">
        <f t="shared" si="5"/>
        <v>170</v>
      </c>
      <c r="K12" s="164">
        <f t="shared" si="4"/>
        <v>9000</v>
      </c>
      <c r="L12" s="165"/>
      <c r="M12" s="163">
        <v>9000</v>
      </c>
      <c r="N12" s="163"/>
      <c r="O12" s="163"/>
      <c r="P12" s="163"/>
      <c r="Q12" s="163"/>
      <c r="R12" s="164">
        <f t="shared" si="2"/>
        <v>3773.2098565940209</v>
      </c>
      <c r="S12" s="218"/>
      <c r="T12" s="27"/>
      <c r="U12" s="27"/>
    </row>
    <row r="13" spans="1:37" s="1" customFormat="1" ht="45.95" customHeight="1">
      <c r="A13" s="78">
        <f>VLOOKUP(C13,Data!$F$4:$G$20,2,0)</f>
        <v>70</v>
      </c>
      <c r="B13" s="79">
        <f>VLOOKUP(C13,Data!$C$4:$D$20,2,0)</f>
        <v>2.4661502330679874</v>
      </c>
      <c r="C13" s="81">
        <v>20</v>
      </c>
      <c r="E13" s="173" t="s">
        <v>55</v>
      </c>
      <c r="F13" s="161">
        <v>6</v>
      </c>
      <c r="G13" s="162" t="str">
        <f t="shared" si="1"/>
        <v>T20</v>
      </c>
      <c r="H13" s="163">
        <v>20</v>
      </c>
      <c r="I13" s="163">
        <v>1</v>
      </c>
      <c r="J13" s="164">
        <f t="shared" si="5"/>
        <v>20</v>
      </c>
      <c r="K13" s="164">
        <f t="shared" si="4"/>
        <v>9500</v>
      </c>
      <c r="L13" s="165"/>
      <c r="M13" s="163">
        <v>8650</v>
      </c>
      <c r="N13" s="163">
        <v>850</v>
      </c>
      <c r="O13" s="163"/>
      <c r="P13" s="163"/>
      <c r="Q13" s="163"/>
      <c r="R13" s="164">
        <f t="shared" si="2"/>
        <v>468.56854428291763</v>
      </c>
      <c r="S13" s="218"/>
      <c r="T13" s="27"/>
      <c r="U13" s="27"/>
    </row>
    <row r="14" spans="1:37" s="1" customFormat="1" ht="45.95" customHeight="1">
      <c r="A14" s="78">
        <f>VLOOKUP(C14,Data!$F$4:$G$20,2,0)</f>
        <v>70</v>
      </c>
      <c r="B14" s="79">
        <f>VLOOKUP(C14,Data!$C$4:$D$20,2,0)</f>
        <v>2.4661502330679874</v>
      </c>
      <c r="C14" s="81">
        <v>20</v>
      </c>
      <c r="E14" s="173" t="s">
        <v>55</v>
      </c>
      <c r="F14" s="161">
        <v>7</v>
      </c>
      <c r="G14" s="162" t="str">
        <f t="shared" si="1"/>
        <v>T20</v>
      </c>
      <c r="H14" s="163">
        <v>20</v>
      </c>
      <c r="I14" s="163">
        <v>1</v>
      </c>
      <c r="J14" s="164">
        <f t="shared" ref="J14:J18" si="6">H14*I14</f>
        <v>20</v>
      </c>
      <c r="K14" s="164">
        <f t="shared" si="4"/>
        <v>8500</v>
      </c>
      <c r="L14" s="165"/>
      <c r="M14" s="163">
        <v>7650</v>
      </c>
      <c r="N14" s="163">
        <v>850</v>
      </c>
      <c r="O14" s="163"/>
      <c r="P14" s="163"/>
      <c r="Q14" s="163"/>
      <c r="R14" s="164">
        <f t="shared" si="2"/>
        <v>419.24553962155784</v>
      </c>
      <c r="S14" s="218"/>
      <c r="T14" s="27"/>
      <c r="U14" s="27"/>
    </row>
    <row r="15" spans="1:37" s="1" customFormat="1" ht="45.95" customHeight="1">
      <c r="A15" s="78">
        <f>VLOOKUP(C15,Data!$F$4:$G$20,2,0)</f>
        <v>87</v>
      </c>
      <c r="B15" s="79">
        <f>VLOOKUP(C15,Data!$C$4:$D$20,2,0)</f>
        <v>3.8533597391687309</v>
      </c>
      <c r="C15" s="81">
        <v>25</v>
      </c>
      <c r="E15" s="173" t="s">
        <v>55</v>
      </c>
      <c r="F15" s="161">
        <v>8</v>
      </c>
      <c r="G15" s="162" t="str">
        <f t="shared" si="1"/>
        <v>T25</v>
      </c>
      <c r="H15" s="163">
        <v>42</v>
      </c>
      <c r="I15" s="163">
        <v>1</v>
      </c>
      <c r="J15" s="164">
        <f>H15*I15</f>
        <v>42</v>
      </c>
      <c r="K15" s="164">
        <f>M15+N15+O15</f>
        <v>4500</v>
      </c>
      <c r="L15" s="165"/>
      <c r="M15" s="163">
        <v>3900</v>
      </c>
      <c r="N15" s="163">
        <v>300</v>
      </c>
      <c r="O15" s="163">
        <v>300</v>
      </c>
      <c r="P15" s="163"/>
      <c r="Q15" s="163"/>
      <c r="R15" s="164">
        <f t="shared" si="2"/>
        <v>728.28499070289013</v>
      </c>
      <c r="S15" s="218"/>
      <c r="T15" s="27"/>
      <c r="U15" s="27"/>
    </row>
    <row r="16" spans="1:37" s="1" customFormat="1" ht="45.95" customHeight="1">
      <c r="A16" s="78">
        <f>VLOOKUP(C16,Data!$F$4:$G$20,2,0)</f>
        <v>87</v>
      </c>
      <c r="B16" s="79">
        <f>VLOOKUP(C16,Data!$C$4:$D$20,2,0)</f>
        <v>3.8533597391687309</v>
      </c>
      <c r="C16" s="81">
        <v>25</v>
      </c>
      <c r="E16" s="173" t="s">
        <v>55</v>
      </c>
      <c r="F16" s="161">
        <v>9</v>
      </c>
      <c r="G16" s="162" t="str">
        <f t="shared" si="1"/>
        <v>T25</v>
      </c>
      <c r="H16" s="163">
        <v>20</v>
      </c>
      <c r="I16" s="163">
        <v>1</v>
      </c>
      <c r="J16" s="164">
        <f t="shared" si="6"/>
        <v>20</v>
      </c>
      <c r="K16" s="164">
        <f>M16+N16+O16</f>
        <v>2750</v>
      </c>
      <c r="L16" s="165"/>
      <c r="M16" s="163">
        <v>2150</v>
      </c>
      <c r="N16" s="163">
        <v>300</v>
      </c>
      <c r="O16" s="163">
        <v>300</v>
      </c>
      <c r="P16" s="163"/>
      <c r="Q16" s="163"/>
      <c r="R16" s="164">
        <f t="shared" si="2"/>
        <v>211.9347856542802</v>
      </c>
      <c r="S16" s="218"/>
      <c r="T16" s="27"/>
      <c r="U16" s="27"/>
    </row>
    <row r="17" spans="1:21" s="1" customFormat="1" ht="45.95" customHeight="1">
      <c r="A17" s="78">
        <f>VLOOKUP(C17,Data!$F$4:$G$20,2,0)</f>
        <v>70</v>
      </c>
      <c r="B17" s="79">
        <f>VLOOKUP(C17,Data!$C$4:$D$20,2,0)</f>
        <v>2.4661502330679874</v>
      </c>
      <c r="C17" s="81">
        <v>20</v>
      </c>
      <c r="E17" s="173" t="s">
        <v>55</v>
      </c>
      <c r="F17" s="161">
        <v>10</v>
      </c>
      <c r="G17" s="162" t="str">
        <f t="shared" ref="G17" si="7">CONCATENATE($C$7,C17)</f>
        <v>T20</v>
      </c>
      <c r="H17" s="163">
        <v>2</v>
      </c>
      <c r="I17" s="163">
        <v>1</v>
      </c>
      <c r="J17" s="164">
        <f>H17*I17</f>
        <v>2</v>
      </c>
      <c r="K17" s="164">
        <f t="shared" si="4"/>
        <v>7000</v>
      </c>
      <c r="L17" s="165"/>
      <c r="M17" s="163">
        <v>6000</v>
      </c>
      <c r="N17" s="163">
        <v>1000</v>
      </c>
      <c r="O17" s="163"/>
      <c r="P17" s="163"/>
      <c r="Q17" s="163"/>
      <c r="R17" s="164">
        <f t="shared" si="2"/>
        <v>34.526103262951821</v>
      </c>
      <c r="S17" s="218"/>
      <c r="T17" s="27"/>
      <c r="U17" s="27"/>
    </row>
    <row r="18" spans="1:21" s="1" customFormat="1" ht="45.95" customHeight="1">
      <c r="A18" s="78">
        <f>VLOOKUP(C18,Data!$F$4:$G$20,2,0)</f>
        <v>70</v>
      </c>
      <c r="B18" s="79">
        <f>VLOOKUP(C18,Data!$C$4:$D$20,2,0)</f>
        <v>2.4661502330679874</v>
      </c>
      <c r="C18" s="81">
        <v>20</v>
      </c>
      <c r="E18" s="173" t="s">
        <v>55</v>
      </c>
      <c r="F18" s="161">
        <v>11</v>
      </c>
      <c r="G18" s="162" t="str">
        <f t="shared" si="1"/>
        <v>T20</v>
      </c>
      <c r="H18" s="163">
        <v>4</v>
      </c>
      <c r="I18" s="163">
        <v>1</v>
      </c>
      <c r="J18" s="164">
        <f t="shared" si="6"/>
        <v>4</v>
      </c>
      <c r="K18" s="164">
        <f t="shared" si="4"/>
        <v>4000</v>
      </c>
      <c r="L18" s="165"/>
      <c r="M18" s="163">
        <v>3200</v>
      </c>
      <c r="N18" s="163">
        <v>800</v>
      </c>
      <c r="O18" s="163"/>
      <c r="P18" s="163"/>
      <c r="Q18" s="163"/>
      <c r="R18" s="164">
        <f t="shared" si="2"/>
        <v>39.458403729087799</v>
      </c>
      <c r="S18" s="218"/>
      <c r="T18" s="27"/>
      <c r="U18" s="27"/>
    </row>
    <row r="19" spans="1:21" s="1" customFormat="1" ht="45.95" customHeight="1">
      <c r="A19" s="78">
        <f>VLOOKUP(C19,Data!$F$4:$G$20,2,0)</f>
        <v>70</v>
      </c>
      <c r="B19" s="79">
        <f>VLOOKUP(C19,Data!$C$4:$D$20,2,0)</f>
        <v>2.4661502330679874</v>
      </c>
      <c r="C19" s="81">
        <v>20</v>
      </c>
      <c r="E19" s="173" t="s">
        <v>55</v>
      </c>
      <c r="F19" s="161">
        <v>12</v>
      </c>
      <c r="G19" s="162" t="str">
        <f t="shared" si="1"/>
        <v>T20</v>
      </c>
      <c r="H19" s="163">
        <v>18</v>
      </c>
      <c r="I19" s="163">
        <v>1</v>
      </c>
      <c r="J19" s="164">
        <f t="shared" ref="J19:J20" si="8">H19*I19</f>
        <v>18</v>
      </c>
      <c r="K19" s="164">
        <f t="shared" si="4"/>
        <v>5000</v>
      </c>
      <c r="L19" s="165"/>
      <c r="M19" s="163">
        <v>4000</v>
      </c>
      <c r="N19" s="163">
        <v>1000</v>
      </c>
      <c r="O19" s="163"/>
      <c r="P19" s="163"/>
      <c r="Q19" s="163"/>
      <c r="R19" s="164">
        <f t="shared" si="2"/>
        <v>221.95352097611885</v>
      </c>
      <c r="S19" s="218"/>
      <c r="T19" s="27"/>
      <c r="U19" s="27"/>
    </row>
    <row r="20" spans="1:21" s="1" customFormat="1" ht="45.95" customHeight="1">
      <c r="A20" s="78">
        <f>VLOOKUP(C20,Data!$F$4:$G$20,2,0)</f>
        <v>70</v>
      </c>
      <c r="B20" s="79">
        <f>VLOOKUP(C20,Data!$C$4:$D$20,2,0)</f>
        <v>2.4661502330679874</v>
      </c>
      <c r="C20" s="81">
        <v>20</v>
      </c>
      <c r="E20" s="173" t="s">
        <v>55</v>
      </c>
      <c r="F20" s="161">
        <v>13</v>
      </c>
      <c r="G20" s="162" t="str">
        <f t="shared" si="1"/>
        <v>T20</v>
      </c>
      <c r="H20" s="163">
        <v>18</v>
      </c>
      <c r="I20" s="163">
        <v>1</v>
      </c>
      <c r="J20" s="164">
        <f t="shared" si="8"/>
        <v>18</v>
      </c>
      <c r="K20" s="164">
        <f t="shared" si="4"/>
        <v>7430</v>
      </c>
      <c r="L20" s="165"/>
      <c r="M20" s="163">
        <v>7430</v>
      </c>
      <c r="N20" s="163"/>
      <c r="O20" s="163"/>
      <c r="P20" s="163"/>
      <c r="Q20" s="163"/>
      <c r="R20" s="164">
        <f t="shared" si="2"/>
        <v>329.82293217051262</v>
      </c>
      <c r="S20" s="218"/>
      <c r="T20" s="27"/>
      <c r="U20" s="27"/>
    </row>
    <row r="21" spans="1:21" s="1" customFormat="1" ht="45.95" customHeight="1">
      <c r="A21" s="78">
        <f>VLOOKUP(C21,Data!$F$4:$G$20,2,0)</f>
        <v>70</v>
      </c>
      <c r="B21" s="79">
        <f>VLOOKUP(C21,Data!$C$4:$D$20,2,0)</f>
        <v>2.4661502330679874</v>
      </c>
      <c r="C21" s="81">
        <v>20</v>
      </c>
      <c r="E21" s="173" t="s">
        <v>55</v>
      </c>
      <c r="F21" s="161">
        <v>14</v>
      </c>
      <c r="G21" s="162" t="str">
        <f t="shared" si="1"/>
        <v>T20</v>
      </c>
      <c r="H21" s="163">
        <v>18</v>
      </c>
      <c r="I21" s="163">
        <v>1</v>
      </c>
      <c r="J21" s="164">
        <f t="shared" ref="J21" si="9">H21*I21</f>
        <v>18</v>
      </c>
      <c r="K21" s="164">
        <f t="shared" si="4"/>
        <v>6000</v>
      </c>
      <c r="L21" s="165"/>
      <c r="M21" s="163">
        <v>5000</v>
      </c>
      <c r="N21" s="163">
        <v>1000</v>
      </c>
      <c r="O21" s="163"/>
      <c r="P21" s="163"/>
      <c r="Q21" s="163"/>
      <c r="R21" s="164">
        <f t="shared" si="2"/>
        <v>266.34422517134266</v>
      </c>
      <c r="S21" s="218"/>
      <c r="T21" s="27"/>
      <c r="U21" s="27"/>
    </row>
    <row r="22" spans="1:21" s="1" customFormat="1" ht="45.95" customHeight="1">
      <c r="A22" s="78">
        <f>VLOOKUP(C22,Data!$F$4:$G$20,2,0)</f>
        <v>70</v>
      </c>
      <c r="B22" s="79">
        <f>VLOOKUP(C22,Data!$C$4:$D$20,2,0)</f>
        <v>2.4661502330679874</v>
      </c>
      <c r="C22" s="81">
        <v>20</v>
      </c>
      <c r="E22" s="173" t="s">
        <v>55</v>
      </c>
      <c r="F22" s="161">
        <v>15</v>
      </c>
      <c r="G22" s="162" t="str">
        <f t="shared" si="1"/>
        <v>T20</v>
      </c>
      <c r="H22" s="163">
        <v>18</v>
      </c>
      <c r="I22" s="163">
        <v>1</v>
      </c>
      <c r="J22" s="164">
        <f>H22*I22</f>
        <v>18</v>
      </c>
      <c r="K22" s="164">
        <f t="shared" si="4"/>
        <v>5100</v>
      </c>
      <c r="L22" s="165"/>
      <c r="M22" s="163">
        <v>5100</v>
      </c>
      <c r="N22" s="163"/>
      <c r="O22" s="163"/>
      <c r="P22" s="163"/>
      <c r="Q22" s="163"/>
      <c r="R22" s="164">
        <f t="shared" si="2"/>
        <v>226.39259139564123</v>
      </c>
      <c r="S22" s="218"/>
      <c r="T22" s="27"/>
      <c r="U22" s="27"/>
    </row>
    <row r="23" spans="1:21" s="1" customFormat="1" ht="45.95" customHeight="1">
      <c r="A23" s="78">
        <f>VLOOKUP(C23,Data!$F$4:$G$20,2,0)</f>
        <v>87</v>
      </c>
      <c r="B23" s="79">
        <f>VLOOKUP(C23,Data!$C$4:$D$20,2,0)</f>
        <v>3.8533597391687309</v>
      </c>
      <c r="C23" s="81">
        <v>25</v>
      </c>
      <c r="E23" s="173" t="s">
        <v>55</v>
      </c>
      <c r="F23" s="161">
        <v>22</v>
      </c>
      <c r="G23" s="162" t="str">
        <f t="shared" si="1"/>
        <v>T25</v>
      </c>
      <c r="H23" s="163">
        <v>90</v>
      </c>
      <c r="I23" s="163">
        <v>1</v>
      </c>
      <c r="J23" s="164">
        <f>H23*I23</f>
        <v>90</v>
      </c>
      <c r="K23" s="164">
        <f>M23+N23+O23</f>
        <v>4000</v>
      </c>
      <c r="L23" s="165"/>
      <c r="M23" s="163">
        <v>2850</v>
      </c>
      <c r="N23" s="163">
        <v>300</v>
      </c>
      <c r="O23" s="163">
        <v>850</v>
      </c>
      <c r="P23" s="163"/>
      <c r="Q23" s="163"/>
      <c r="R23" s="164">
        <f t="shared" si="2"/>
        <v>1387.2095061007431</v>
      </c>
      <c r="S23" s="218"/>
      <c r="T23" s="27"/>
      <c r="U23" s="27"/>
    </row>
    <row r="24" spans="1:21" s="1" customFormat="1" ht="45.95" customHeight="1">
      <c r="A24" s="78">
        <f>VLOOKUP(C24,Data!$F$4:$G$20,2,0)</f>
        <v>87</v>
      </c>
      <c r="B24" s="79">
        <f>VLOOKUP(C24,Data!$C$4:$D$20,2,0)</f>
        <v>3.8533597391687309</v>
      </c>
      <c r="C24" s="81">
        <v>25</v>
      </c>
      <c r="E24" s="173" t="s">
        <v>55</v>
      </c>
      <c r="F24" s="161" t="s">
        <v>39</v>
      </c>
      <c r="G24" s="162" t="str">
        <f t="shared" si="1"/>
        <v>T25</v>
      </c>
      <c r="H24" s="163">
        <v>92</v>
      </c>
      <c r="I24" s="163">
        <v>1</v>
      </c>
      <c r="J24" s="164">
        <f t="shared" ref="J24" si="10">H24*I24</f>
        <v>92</v>
      </c>
      <c r="K24" s="164">
        <f>M24+N24*2</f>
        <v>2600</v>
      </c>
      <c r="L24" s="165"/>
      <c r="M24" s="163">
        <v>2000</v>
      </c>
      <c r="N24" s="163">
        <v>300</v>
      </c>
      <c r="O24" s="163"/>
      <c r="P24" s="163"/>
      <c r="Q24" s="163"/>
      <c r="R24" s="164">
        <f t="shared" si="2"/>
        <v>921.72364960916047</v>
      </c>
      <c r="S24" s="218"/>
      <c r="T24" s="27"/>
      <c r="U24" s="27"/>
    </row>
    <row r="25" spans="1:21" s="1" customFormat="1" ht="45.95" customHeight="1">
      <c r="A25" s="78">
        <f>VLOOKUP(C25,Data!$F$4:$G$20,2,0)</f>
        <v>70</v>
      </c>
      <c r="B25" s="79">
        <f>VLOOKUP(C25,Data!$C$4:$D$20,2,0)</f>
        <v>2.4661502330679874</v>
      </c>
      <c r="C25" s="81">
        <v>20</v>
      </c>
      <c r="E25" s="173" t="s">
        <v>55</v>
      </c>
      <c r="F25" s="161">
        <v>23</v>
      </c>
      <c r="G25" s="162" t="str">
        <f t="shared" si="1"/>
        <v>T20</v>
      </c>
      <c r="H25" s="163">
        <v>22</v>
      </c>
      <c r="I25" s="163">
        <v>1</v>
      </c>
      <c r="J25" s="164">
        <f>H25*I25</f>
        <v>22</v>
      </c>
      <c r="K25" s="164">
        <f t="shared" si="4"/>
        <v>5800</v>
      </c>
      <c r="L25" s="165"/>
      <c r="M25" s="163">
        <v>5000</v>
      </c>
      <c r="N25" s="163">
        <v>800</v>
      </c>
      <c r="O25" s="163"/>
      <c r="P25" s="163"/>
      <c r="Q25" s="163"/>
      <c r="R25" s="164">
        <f t="shared" si="2"/>
        <v>314.68076973947518</v>
      </c>
      <c r="S25" s="218"/>
      <c r="T25" s="27"/>
      <c r="U25" s="27"/>
    </row>
    <row r="26" spans="1:21" s="1" customFormat="1" ht="45.95" customHeight="1">
      <c r="A26" s="78">
        <f>VLOOKUP(C26,Data!$F$4:$G$20,2,0)</f>
        <v>70</v>
      </c>
      <c r="B26" s="79">
        <f>VLOOKUP(C26,Data!$C$4:$D$20,2,0)</f>
        <v>2.4661502330679874</v>
      </c>
      <c r="C26" s="81">
        <v>20</v>
      </c>
      <c r="E26" s="173" t="s">
        <v>55</v>
      </c>
      <c r="F26" s="161">
        <v>24</v>
      </c>
      <c r="G26" s="162" t="str">
        <f t="shared" si="1"/>
        <v>T20</v>
      </c>
      <c r="H26" s="163">
        <v>44</v>
      </c>
      <c r="I26" s="163">
        <v>1</v>
      </c>
      <c r="J26" s="164">
        <f>H26*I26</f>
        <v>44</v>
      </c>
      <c r="K26" s="164">
        <f t="shared" si="4"/>
        <v>4800</v>
      </c>
      <c r="L26" s="165"/>
      <c r="M26" s="163">
        <v>4000</v>
      </c>
      <c r="N26" s="163">
        <v>800</v>
      </c>
      <c r="O26" s="163"/>
      <c r="P26" s="163"/>
      <c r="Q26" s="163"/>
      <c r="R26" s="164">
        <f t="shared" si="2"/>
        <v>520.85092922395893</v>
      </c>
      <c r="S26" s="218"/>
      <c r="T26" s="27"/>
      <c r="U26" s="27"/>
    </row>
    <row r="27" spans="1:21" s="1" customFormat="1" ht="45.95" customHeight="1">
      <c r="A27" s="78">
        <f>VLOOKUP(C27,Data!$F$4:$G$20,2,0)</f>
        <v>70</v>
      </c>
      <c r="B27" s="79">
        <f>VLOOKUP(C27,Data!$C$4:$D$20,2,0)</f>
        <v>2.4661502330679874</v>
      </c>
      <c r="C27" s="81">
        <v>20</v>
      </c>
      <c r="E27" s="173" t="s">
        <v>55</v>
      </c>
      <c r="F27" s="161">
        <v>25</v>
      </c>
      <c r="G27" s="162" t="str">
        <f t="shared" si="1"/>
        <v>T20</v>
      </c>
      <c r="H27" s="163">
        <v>44</v>
      </c>
      <c r="I27" s="163">
        <v>1</v>
      </c>
      <c r="J27" s="164">
        <f t="shared" ref="J27" si="11">H27*I27</f>
        <v>44</v>
      </c>
      <c r="K27" s="164">
        <f t="shared" si="4"/>
        <v>10250</v>
      </c>
      <c r="L27" s="165"/>
      <c r="M27" s="163">
        <v>10250</v>
      </c>
      <c r="N27" s="163"/>
      <c r="O27" s="163"/>
      <c r="P27" s="163"/>
      <c r="Q27" s="163"/>
      <c r="R27" s="164">
        <f t="shared" si="2"/>
        <v>1112.2337551136623</v>
      </c>
      <c r="S27" s="218"/>
      <c r="T27" s="27"/>
      <c r="U27" s="27"/>
    </row>
    <row r="28" spans="1:21" s="1" customFormat="1" ht="45.95" customHeight="1" thickBot="1">
      <c r="A28" s="78">
        <f>VLOOKUP(C28,Data!$F$4:$G$20,2,0)</f>
        <v>70</v>
      </c>
      <c r="B28" s="79">
        <f>VLOOKUP(C28,Data!$C$4:$D$20,2,0)</f>
        <v>2.4661502330679874</v>
      </c>
      <c r="C28" s="81">
        <v>20</v>
      </c>
      <c r="E28" s="174" t="s">
        <v>55</v>
      </c>
      <c r="F28" s="167">
        <v>26</v>
      </c>
      <c r="G28" s="168" t="str">
        <f t="shared" si="1"/>
        <v>T20</v>
      </c>
      <c r="H28" s="169">
        <v>22</v>
      </c>
      <c r="I28" s="169">
        <v>1</v>
      </c>
      <c r="J28" s="170">
        <f>H28*I28</f>
        <v>22</v>
      </c>
      <c r="K28" s="170">
        <f t="shared" ref="K28:K48" si="12">M28+N28+O28+P28+Q28</f>
        <v>3300</v>
      </c>
      <c r="L28" s="171"/>
      <c r="M28" s="169">
        <v>3000</v>
      </c>
      <c r="N28" s="169">
        <v>300</v>
      </c>
      <c r="O28" s="169"/>
      <c r="P28" s="169"/>
      <c r="Q28" s="169"/>
      <c r="R28" s="170">
        <f t="shared" si="2"/>
        <v>179.04250692073589</v>
      </c>
      <c r="S28" s="219"/>
      <c r="T28" s="27"/>
      <c r="U28" s="27"/>
    </row>
    <row r="29" spans="1:21" s="1" customFormat="1" ht="45.95" customHeight="1">
      <c r="A29" s="78">
        <f>VLOOKUP(C29,Data!$F$4:$G$20,2,0)</f>
        <v>87</v>
      </c>
      <c r="B29" s="79">
        <f>VLOOKUP(C29,Data!$C$4:$D$20,2,0)</f>
        <v>3.8533597391687309</v>
      </c>
      <c r="C29" s="81">
        <v>25</v>
      </c>
      <c r="E29" s="154" t="s">
        <v>56</v>
      </c>
      <c r="F29" s="155">
        <v>1</v>
      </c>
      <c r="G29" s="156" t="str">
        <f t="shared" si="1"/>
        <v>T25</v>
      </c>
      <c r="H29" s="157">
        <v>388</v>
      </c>
      <c r="I29" s="157">
        <v>1</v>
      </c>
      <c r="J29" s="158">
        <f t="shared" ref="J29" si="13">H29*I29</f>
        <v>388</v>
      </c>
      <c r="K29" s="158">
        <f t="shared" si="12"/>
        <v>3500</v>
      </c>
      <c r="L29" s="159"/>
      <c r="M29" s="157">
        <v>3100</v>
      </c>
      <c r="N29" s="157">
        <v>400</v>
      </c>
      <c r="O29" s="157"/>
      <c r="P29" s="157"/>
      <c r="Q29" s="157"/>
      <c r="R29" s="158">
        <f t="shared" si="2"/>
        <v>5232.8625257911362</v>
      </c>
      <c r="S29" s="217" t="s">
        <v>46</v>
      </c>
      <c r="T29" s="27"/>
      <c r="U29" s="27"/>
    </row>
    <row r="30" spans="1:21" s="1" customFormat="1" ht="45.75" customHeight="1">
      <c r="A30" s="78">
        <f>VLOOKUP(C30,Data!$F$4:$G$20,2,0)</f>
        <v>87</v>
      </c>
      <c r="B30" s="79">
        <f>VLOOKUP(C30,Data!$C$4:$D$20,2,0)</f>
        <v>3.8533597391687309</v>
      </c>
      <c r="C30" s="81">
        <v>25</v>
      </c>
      <c r="E30" s="160" t="s">
        <v>56</v>
      </c>
      <c r="F30" s="161">
        <v>2</v>
      </c>
      <c r="G30" s="162" t="str">
        <f t="shared" si="1"/>
        <v>T25</v>
      </c>
      <c r="H30" s="163">
        <v>388</v>
      </c>
      <c r="I30" s="163">
        <v>1</v>
      </c>
      <c r="J30" s="164">
        <f>H30*I30</f>
        <v>388</v>
      </c>
      <c r="K30" s="164">
        <f t="shared" si="12"/>
        <v>4500</v>
      </c>
      <c r="L30" s="165"/>
      <c r="M30" s="163">
        <v>4100</v>
      </c>
      <c r="N30" s="163">
        <v>400</v>
      </c>
      <c r="O30" s="163"/>
      <c r="P30" s="163"/>
      <c r="Q30" s="163"/>
      <c r="R30" s="164">
        <f t="shared" si="2"/>
        <v>6727.9661045886041</v>
      </c>
      <c r="S30" s="218"/>
      <c r="T30" s="27"/>
      <c r="U30" s="27"/>
    </row>
    <row r="31" spans="1:21" s="1" customFormat="1" ht="45.95" customHeight="1">
      <c r="A31" s="78">
        <f>VLOOKUP(C31,Data!$F$4:$G$20,2,0)</f>
        <v>70</v>
      </c>
      <c r="B31" s="79">
        <f>VLOOKUP(C31,Data!$C$4:$D$20,2,0)</f>
        <v>2.4661502330679874</v>
      </c>
      <c r="C31" s="81">
        <v>20</v>
      </c>
      <c r="E31" s="160" t="s">
        <v>56</v>
      </c>
      <c r="F31" s="161">
        <v>3</v>
      </c>
      <c r="G31" s="162" t="str">
        <f t="shared" si="1"/>
        <v>T20</v>
      </c>
      <c r="H31" s="163">
        <v>1330</v>
      </c>
      <c r="I31" s="163">
        <v>1</v>
      </c>
      <c r="J31" s="164">
        <f t="shared" ref="J31:J33" si="14">H31*I31</f>
        <v>1330</v>
      </c>
      <c r="K31" s="164">
        <f t="shared" si="12"/>
        <v>12000</v>
      </c>
      <c r="L31" s="165"/>
      <c r="M31" s="163">
        <v>12000</v>
      </c>
      <c r="N31" s="163"/>
      <c r="O31" s="163"/>
      <c r="P31" s="163"/>
      <c r="Q31" s="163"/>
      <c r="R31" s="164">
        <f t="shared" si="2"/>
        <v>39359.757719765083</v>
      </c>
      <c r="S31" s="218"/>
      <c r="T31" s="27"/>
      <c r="U31" s="27"/>
    </row>
    <row r="32" spans="1:21" s="1" customFormat="1" ht="45.95" customHeight="1">
      <c r="A32" s="78">
        <f>VLOOKUP(C32,Data!$F$4:$G$20,2,0)</f>
        <v>70</v>
      </c>
      <c r="B32" s="79">
        <f>VLOOKUP(C32,Data!$C$4:$D$20,2,0)</f>
        <v>2.4661502330679874</v>
      </c>
      <c r="C32" s="81">
        <v>20</v>
      </c>
      <c r="E32" s="160" t="s">
        <v>56</v>
      </c>
      <c r="F32" s="161">
        <v>4</v>
      </c>
      <c r="G32" s="162" t="str">
        <f t="shared" si="1"/>
        <v>T20</v>
      </c>
      <c r="H32" s="163">
        <v>170</v>
      </c>
      <c r="I32" s="163">
        <v>1</v>
      </c>
      <c r="J32" s="164">
        <f t="shared" si="14"/>
        <v>170</v>
      </c>
      <c r="K32" s="164">
        <f t="shared" si="12"/>
        <v>11000</v>
      </c>
      <c r="L32" s="165"/>
      <c r="M32" s="163">
        <v>11000</v>
      </c>
      <c r="N32" s="163"/>
      <c r="O32" s="163"/>
      <c r="P32" s="163"/>
      <c r="Q32" s="163"/>
      <c r="R32" s="164">
        <f t="shared" si="2"/>
        <v>4611.700935837137</v>
      </c>
      <c r="S32" s="218"/>
      <c r="T32" s="27"/>
      <c r="U32" s="27"/>
    </row>
    <row r="33" spans="1:21" s="1" customFormat="1" ht="45.95" customHeight="1">
      <c r="A33" s="78">
        <f>VLOOKUP(C33,Data!$F$4:$G$20,2,0)</f>
        <v>70</v>
      </c>
      <c r="B33" s="79">
        <f>VLOOKUP(C33,Data!$C$4:$D$20,2,0)</f>
        <v>2.4661502330679874</v>
      </c>
      <c r="C33" s="81">
        <v>20</v>
      </c>
      <c r="E33" s="160" t="s">
        <v>56</v>
      </c>
      <c r="F33" s="161">
        <v>5</v>
      </c>
      <c r="G33" s="162" t="str">
        <f t="shared" si="1"/>
        <v>T20</v>
      </c>
      <c r="H33" s="163">
        <v>170</v>
      </c>
      <c r="I33" s="163">
        <v>1</v>
      </c>
      <c r="J33" s="164">
        <f t="shared" si="14"/>
        <v>170</v>
      </c>
      <c r="K33" s="164">
        <f t="shared" si="12"/>
        <v>9000</v>
      </c>
      <c r="L33" s="165"/>
      <c r="M33" s="163">
        <v>9000</v>
      </c>
      <c r="N33" s="163"/>
      <c r="O33" s="163"/>
      <c r="P33" s="163"/>
      <c r="Q33" s="163"/>
      <c r="R33" s="164">
        <f t="shared" si="2"/>
        <v>3773.2098565940209</v>
      </c>
      <c r="S33" s="218"/>
      <c r="T33" s="27"/>
      <c r="U33" s="27"/>
    </row>
    <row r="34" spans="1:21" s="1" customFormat="1" ht="45.95" customHeight="1">
      <c r="A34" s="78">
        <f>VLOOKUP(C34,Data!$F$4:$G$20,2,0)</f>
        <v>70</v>
      </c>
      <c r="B34" s="79">
        <f>VLOOKUP(C34,Data!$C$4:$D$20,2,0)</f>
        <v>2.4661502330679874</v>
      </c>
      <c r="C34" s="81">
        <v>20</v>
      </c>
      <c r="E34" s="160" t="s">
        <v>56</v>
      </c>
      <c r="F34" s="161">
        <v>6</v>
      </c>
      <c r="G34" s="162" t="str">
        <f t="shared" si="1"/>
        <v>T20</v>
      </c>
      <c r="H34" s="163">
        <v>18</v>
      </c>
      <c r="I34" s="163">
        <v>1</v>
      </c>
      <c r="J34" s="164">
        <f t="shared" ref="J34" si="15">H34*I34</f>
        <v>18</v>
      </c>
      <c r="K34" s="164">
        <f t="shared" si="12"/>
        <v>8650</v>
      </c>
      <c r="L34" s="165"/>
      <c r="M34" s="163">
        <v>8650</v>
      </c>
      <c r="N34" s="163"/>
      <c r="O34" s="163"/>
      <c r="P34" s="163"/>
      <c r="Q34" s="163"/>
      <c r="R34" s="164">
        <f t="shared" si="2"/>
        <v>383.97959128868564</v>
      </c>
      <c r="S34" s="218"/>
      <c r="T34" s="27"/>
      <c r="U34" s="27"/>
    </row>
    <row r="35" spans="1:21" s="1" customFormat="1" ht="45.95" customHeight="1">
      <c r="A35" s="78">
        <f>VLOOKUP(C35,Data!$F$4:$G$20,2,0)</f>
        <v>70</v>
      </c>
      <c r="B35" s="79">
        <f>VLOOKUP(C35,Data!$C$4:$D$20,2,0)</f>
        <v>2.4661502330679874</v>
      </c>
      <c r="C35" s="81">
        <v>20</v>
      </c>
      <c r="E35" s="160" t="s">
        <v>56</v>
      </c>
      <c r="F35" s="161">
        <v>7</v>
      </c>
      <c r="G35" s="162" t="str">
        <f t="shared" si="1"/>
        <v>T20</v>
      </c>
      <c r="H35" s="163">
        <v>18</v>
      </c>
      <c r="I35" s="163">
        <v>1</v>
      </c>
      <c r="J35" s="164">
        <f t="shared" ref="J35" si="16">H35*I35</f>
        <v>18</v>
      </c>
      <c r="K35" s="164">
        <f t="shared" si="12"/>
        <v>7650</v>
      </c>
      <c r="L35" s="165"/>
      <c r="M35" s="163">
        <v>7650</v>
      </c>
      <c r="N35" s="163"/>
      <c r="O35" s="163"/>
      <c r="P35" s="163"/>
      <c r="Q35" s="163"/>
      <c r="R35" s="164">
        <f t="shared" si="2"/>
        <v>339.58888709346189</v>
      </c>
      <c r="S35" s="218"/>
      <c r="T35" s="27"/>
      <c r="U35" s="27"/>
    </row>
    <row r="36" spans="1:21" s="1" customFormat="1" ht="45.95" customHeight="1">
      <c r="A36" s="78">
        <f>VLOOKUP(C36,Data!$F$4:$G$20,2,0)</f>
        <v>87</v>
      </c>
      <c r="B36" s="79">
        <f>VLOOKUP(C36,Data!$C$4:$D$20,2,0)</f>
        <v>3.8533597391687309</v>
      </c>
      <c r="C36" s="81">
        <v>25</v>
      </c>
      <c r="E36" s="160" t="s">
        <v>56</v>
      </c>
      <c r="F36" s="161">
        <v>8</v>
      </c>
      <c r="G36" s="162" t="str">
        <f t="shared" si="1"/>
        <v>T25</v>
      </c>
      <c r="H36" s="163">
        <v>18</v>
      </c>
      <c r="I36" s="163">
        <v>1</v>
      </c>
      <c r="J36" s="164">
        <f t="shared" ref="J36" si="17">H36*I36</f>
        <v>18</v>
      </c>
      <c r="K36" s="164">
        <f>M36+N36+O36</f>
        <v>5000</v>
      </c>
      <c r="L36" s="165"/>
      <c r="M36" s="163">
        <v>3900</v>
      </c>
      <c r="N36" s="163">
        <v>300</v>
      </c>
      <c r="O36" s="163">
        <v>800</v>
      </c>
      <c r="P36" s="163"/>
      <c r="Q36" s="163"/>
      <c r="R36" s="164">
        <f t="shared" si="2"/>
        <v>346.80237652518576</v>
      </c>
      <c r="S36" s="218"/>
      <c r="T36" s="27"/>
      <c r="U36" s="27"/>
    </row>
    <row r="37" spans="1:21" s="1" customFormat="1" ht="45.95" customHeight="1">
      <c r="A37" s="78">
        <f>VLOOKUP(C37,Data!$F$4:$G$20,2,0)</f>
        <v>87</v>
      </c>
      <c r="B37" s="79">
        <f>VLOOKUP(C37,Data!$C$4:$D$20,2,0)</f>
        <v>3.8533597391687309</v>
      </c>
      <c r="C37" s="81">
        <v>25</v>
      </c>
      <c r="E37" s="160" t="s">
        <v>56</v>
      </c>
      <c r="F37" s="161" t="s">
        <v>41</v>
      </c>
      <c r="G37" s="162" t="str">
        <f t="shared" ref="G37" si="18">CONCATENATE($C$7,C37)</f>
        <v>T25</v>
      </c>
      <c r="H37" s="163">
        <v>18</v>
      </c>
      <c r="I37" s="163">
        <v>1</v>
      </c>
      <c r="J37" s="164">
        <f t="shared" ref="J37" si="19">H37*I37</f>
        <v>18</v>
      </c>
      <c r="K37" s="164">
        <f>M37+N37+O37</f>
        <v>5000</v>
      </c>
      <c r="L37" s="165"/>
      <c r="M37" s="163">
        <v>3900</v>
      </c>
      <c r="N37" s="163">
        <v>300</v>
      </c>
      <c r="O37" s="163">
        <v>800</v>
      </c>
      <c r="P37" s="163"/>
      <c r="Q37" s="163"/>
      <c r="R37" s="164">
        <f t="shared" si="2"/>
        <v>346.80237652518576</v>
      </c>
      <c r="S37" s="218"/>
      <c r="T37" s="27"/>
      <c r="U37" s="27"/>
    </row>
    <row r="38" spans="1:21" s="1" customFormat="1" ht="45.95" customHeight="1">
      <c r="A38" s="78">
        <f>VLOOKUP(C38,Data!$F$4:$G$20,2,0)</f>
        <v>70</v>
      </c>
      <c r="B38" s="79">
        <f>VLOOKUP(C38,Data!$C$4:$D$20,2,0)</f>
        <v>2.4661502330679874</v>
      </c>
      <c r="C38" s="81">
        <v>20</v>
      </c>
      <c r="E38" s="160" t="s">
        <v>56</v>
      </c>
      <c r="F38" s="161">
        <v>10</v>
      </c>
      <c r="G38" s="162" t="str">
        <f t="shared" si="1"/>
        <v>T20</v>
      </c>
      <c r="H38" s="163">
        <v>4</v>
      </c>
      <c r="I38" s="163">
        <v>1</v>
      </c>
      <c r="J38" s="164">
        <f t="shared" ref="J38" si="20">H38*I38</f>
        <v>4</v>
      </c>
      <c r="K38" s="164">
        <f t="shared" si="12"/>
        <v>8150</v>
      </c>
      <c r="L38" s="165"/>
      <c r="M38" s="163">
        <v>8150</v>
      </c>
      <c r="N38" s="163"/>
      <c r="O38" s="163"/>
      <c r="P38" s="163"/>
      <c r="Q38" s="163"/>
      <c r="R38" s="164">
        <f t="shared" si="2"/>
        <v>80.396497598016396</v>
      </c>
      <c r="S38" s="218"/>
      <c r="T38" s="27"/>
      <c r="U38" s="27"/>
    </row>
    <row r="39" spans="1:21" s="1" customFormat="1" ht="45.95" customHeight="1">
      <c r="A39" s="78">
        <f>VLOOKUP(C39,Data!$F$4:$G$20,2,0)</f>
        <v>70</v>
      </c>
      <c r="B39" s="79">
        <f>VLOOKUP(C39,Data!$C$4:$D$20,2,0)</f>
        <v>2.4661502330679874</v>
      </c>
      <c r="C39" s="81">
        <v>20</v>
      </c>
      <c r="E39" s="160" t="s">
        <v>56</v>
      </c>
      <c r="F39" s="161" t="s">
        <v>42</v>
      </c>
      <c r="G39" s="162" t="str">
        <f t="shared" si="1"/>
        <v>T20</v>
      </c>
      <c r="H39" s="163">
        <v>2</v>
      </c>
      <c r="I39" s="163">
        <v>1</v>
      </c>
      <c r="J39" s="164">
        <f t="shared" ref="J39:J40" si="21">H39*I39</f>
        <v>2</v>
      </c>
      <c r="K39" s="164">
        <f t="shared" si="12"/>
        <v>3300</v>
      </c>
      <c r="L39" s="165"/>
      <c r="M39" s="163">
        <v>2150</v>
      </c>
      <c r="N39" s="163">
        <v>350</v>
      </c>
      <c r="O39" s="163">
        <v>800</v>
      </c>
      <c r="P39" s="163"/>
      <c r="Q39" s="163"/>
      <c r="R39" s="164">
        <f t="shared" si="2"/>
        <v>16.276591538248717</v>
      </c>
      <c r="S39" s="218"/>
      <c r="T39" s="27"/>
      <c r="U39" s="27"/>
    </row>
    <row r="40" spans="1:21" s="1" customFormat="1" ht="45.95" customHeight="1">
      <c r="A40" s="78">
        <f>VLOOKUP(C40,Data!$F$4:$G$20,2,0)</f>
        <v>87</v>
      </c>
      <c r="B40" s="79">
        <f>VLOOKUP(C40,Data!$C$4:$D$20,2,0)</f>
        <v>3.8533597391687309</v>
      </c>
      <c r="C40" s="81">
        <v>25</v>
      </c>
      <c r="E40" s="160" t="s">
        <v>56</v>
      </c>
      <c r="F40" s="161">
        <v>12</v>
      </c>
      <c r="G40" s="162" t="str">
        <f t="shared" si="1"/>
        <v>T25</v>
      </c>
      <c r="H40" s="163">
        <v>36</v>
      </c>
      <c r="I40" s="163">
        <v>1</v>
      </c>
      <c r="J40" s="164">
        <f t="shared" si="21"/>
        <v>36</v>
      </c>
      <c r="K40" s="164">
        <f>M40+N40+O40</f>
        <v>3250</v>
      </c>
      <c r="L40" s="165"/>
      <c r="M40" s="163">
        <v>2150</v>
      </c>
      <c r="N40" s="163">
        <v>300</v>
      </c>
      <c r="O40" s="163">
        <v>800</v>
      </c>
      <c r="P40" s="163"/>
      <c r="Q40" s="163"/>
      <c r="R40" s="164">
        <f t="shared" si="2"/>
        <v>450.8430894827415</v>
      </c>
      <c r="S40" s="218"/>
      <c r="T40" s="27"/>
      <c r="U40" s="27"/>
    </row>
    <row r="41" spans="1:21" s="1" customFormat="1" ht="45.95" customHeight="1">
      <c r="A41" s="78">
        <f>VLOOKUP(C41,Data!$F$4:$G$20,2,0)</f>
        <v>70</v>
      </c>
      <c r="B41" s="79">
        <f>VLOOKUP(C41,Data!$C$4:$D$20,2,0)</f>
        <v>2.4661502330679874</v>
      </c>
      <c r="C41" s="81">
        <v>20</v>
      </c>
      <c r="E41" s="160" t="s">
        <v>56</v>
      </c>
      <c r="F41" s="161">
        <v>13</v>
      </c>
      <c r="G41" s="162" t="str">
        <f t="shared" si="1"/>
        <v>T20</v>
      </c>
      <c r="H41" s="163">
        <v>18</v>
      </c>
      <c r="I41" s="163">
        <v>1</v>
      </c>
      <c r="J41" s="164">
        <f t="shared" ref="J41" si="22">H41*I41</f>
        <v>18</v>
      </c>
      <c r="K41" s="164">
        <f t="shared" si="12"/>
        <v>10400</v>
      </c>
      <c r="L41" s="165"/>
      <c r="M41" s="163">
        <v>10400</v>
      </c>
      <c r="N41" s="163"/>
      <c r="O41" s="163"/>
      <c r="P41" s="163"/>
      <c r="Q41" s="163"/>
      <c r="R41" s="164">
        <f t="shared" si="2"/>
        <v>461.66332363032728</v>
      </c>
      <c r="S41" s="218"/>
      <c r="T41" s="27"/>
      <c r="U41" s="27"/>
    </row>
    <row r="42" spans="1:21" s="1" customFormat="1" ht="45.95" customHeight="1">
      <c r="A42" s="84">
        <f>VLOOKUP(C42,Data!$F$4:$G$20,2,0)</f>
        <v>70</v>
      </c>
      <c r="B42" s="83">
        <f>VLOOKUP(C42,Data!$C$4:$D$20,2,0)</f>
        <v>2.4661502330679874</v>
      </c>
      <c r="C42" s="82">
        <v>20</v>
      </c>
      <c r="E42" s="160" t="s">
        <v>56</v>
      </c>
      <c r="F42" s="161">
        <v>15</v>
      </c>
      <c r="G42" s="162" t="str">
        <f t="shared" ref="G42:G49" si="23">CONCATENATE($C$7,C42)</f>
        <v>T20</v>
      </c>
      <c r="H42" s="163">
        <v>18</v>
      </c>
      <c r="I42" s="163">
        <v>1</v>
      </c>
      <c r="J42" s="164">
        <f t="shared" ref="J42" si="24">H42*I42</f>
        <v>18</v>
      </c>
      <c r="K42" s="164">
        <f t="shared" si="12"/>
        <v>9150</v>
      </c>
      <c r="L42" s="165"/>
      <c r="M42" s="163">
        <v>9150</v>
      </c>
      <c r="N42" s="163"/>
      <c r="O42" s="163"/>
      <c r="P42" s="163"/>
      <c r="Q42" s="163"/>
      <c r="R42" s="164">
        <f t="shared" si="2"/>
        <v>406.17494338629751</v>
      </c>
      <c r="S42" s="218"/>
      <c r="T42" s="27"/>
      <c r="U42" s="27"/>
    </row>
    <row r="43" spans="1:21" s="1" customFormat="1" ht="45.95" customHeight="1">
      <c r="A43" s="84">
        <f>VLOOKUP(C43,Data!$F$4:$G$20,2,0)</f>
        <v>87</v>
      </c>
      <c r="B43" s="83">
        <f>VLOOKUP(C43,Data!$C$4:$D$20,2,0)</f>
        <v>3.8533597391687309</v>
      </c>
      <c r="C43" s="82">
        <v>25</v>
      </c>
      <c r="E43" s="160" t="s">
        <v>56</v>
      </c>
      <c r="F43" s="161">
        <v>23</v>
      </c>
      <c r="G43" s="162" t="str">
        <f t="shared" si="23"/>
        <v>T25</v>
      </c>
      <c r="H43" s="163">
        <v>66</v>
      </c>
      <c r="I43" s="163">
        <v>1</v>
      </c>
      <c r="J43" s="164">
        <v>88</v>
      </c>
      <c r="K43" s="164">
        <f>M43+N43+O43</f>
        <v>2750</v>
      </c>
      <c r="L43" s="165"/>
      <c r="M43" s="163">
        <v>2150</v>
      </c>
      <c r="N43" s="163">
        <v>300</v>
      </c>
      <c r="O43" s="163">
        <v>300</v>
      </c>
      <c r="P43" s="163"/>
      <c r="Q43" s="163"/>
      <c r="R43" s="164">
        <f t="shared" si="2"/>
        <v>932.51305687883291</v>
      </c>
      <c r="S43" s="218"/>
      <c r="T43" s="27"/>
      <c r="U43" s="27"/>
    </row>
    <row r="44" spans="1:21" s="1" customFormat="1" ht="45.95" customHeight="1">
      <c r="A44" s="84">
        <f>VLOOKUP(C44,Data!$F$4:$G$20,2,0)</f>
        <v>87</v>
      </c>
      <c r="B44" s="83">
        <f>VLOOKUP(C44,Data!$C$4:$D$20,2,0)</f>
        <v>3.8533597391687309</v>
      </c>
      <c r="C44" s="82">
        <v>25</v>
      </c>
      <c r="E44" s="160" t="s">
        <v>56</v>
      </c>
      <c r="F44" s="161">
        <v>24</v>
      </c>
      <c r="G44" s="162" t="str">
        <f t="shared" si="23"/>
        <v>T25</v>
      </c>
      <c r="H44" s="163">
        <v>66</v>
      </c>
      <c r="I44" s="163">
        <v>1</v>
      </c>
      <c r="J44" s="164">
        <v>88</v>
      </c>
      <c r="K44" s="164">
        <f>M44+N44+O44</f>
        <v>3100</v>
      </c>
      <c r="L44" s="165"/>
      <c r="M44" s="163">
        <v>2000</v>
      </c>
      <c r="N44" s="163">
        <v>300</v>
      </c>
      <c r="O44" s="163">
        <v>800</v>
      </c>
      <c r="P44" s="163"/>
      <c r="Q44" s="163"/>
      <c r="R44" s="164">
        <f t="shared" ref="R44" si="25">K44/1000*B44*J44</f>
        <v>1051.1965368452297</v>
      </c>
      <c r="S44" s="218"/>
      <c r="T44" s="27"/>
      <c r="U44" s="27"/>
    </row>
    <row r="45" spans="1:21" s="1" customFormat="1" ht="45.95" customHeight="1">
      <c r="A45" s="84">
        <f>VLOOKUP(C45,Data!$F$4:$G$20,2,0)</f>
        <v>70</v>
      </c>
      <c r="B45" s="83">
        <f>VLOOKUP(C45,Data!$C$4:$D$20,2,0)</f>
        <v>2.4661502330679874</v>
      </c>
      <c r="C45" s="82">
        <v>20</v>
      </c>
      <c r="E45" s="160" t="s">
        <v>56</v>
      </c>
      <c r="F45" s="161" t="s">
        <v>43</v>
      </c>
      <c r="G45" s="162" t="str">
        <f t="shared" si="23"/>
        <v>T20</v>
      </c>
      <c r="H45" s="163">
        <v>22</v>
      </c>
      <c r="I45" s="163">
        <v>1</v>
      </c>
      <c r="J45" s="164">
        <f t="shared" ref="J45" si="26">H45*I45</f>
        <v>22</v>
      </c>
      <c r="K45" s="164">
        <f t="shared" si="12"/>
        <v>4300</v>
      </c>
      <c r="L45" s="165"/>
      <c r="M45" s="163">
        <v>4000</v>
      </c>
      <c r="N45" s="163">
        <v>300</v>
      </c>
      <c r="O45" s="163"/>
      <c r="P45" s="163"/>
      <c r="Q45" s="163"/>
      <c r="R45" s="164">
        <f t="shared" ref="R45" si="27">K45/1000*B45*J45</f>
        <v>233.29781204823161</v>
      </c>
      <c r="S45" s="218"/>
      <c r="T45" s="27"/>
      <c r="U45" s="27"/>
    </row>
    <row r="46" spans="1:21" s="1" customFormat="1" ht="45.95" customHeight="1">
      <c r="A46" s="84">
        <f>VLOOKUP(C46,Data!$F$4:$G$20,2,0)</f>
        <v>70</v>
      </c>
      <c r="B46" s="83">
        <f>VLOOKUP(C46,Data!$C$4:$D$20,2,0)</f>
        <v>2.4661502330679874</v>
      </c>
      <c r="C46" s="82">
        <v>20</v>
      </c>
      <c r="E46" s="160" t="s">
        <v>56</v>
      </c>
      <c r="F46" s="161" t="s">
        <v>44</v>
      </c>
      <c r="G46" s="162" t="str">
        <f t="shared" si="23"/>
        <v>T20</v>
      </c>
      <c r="H46" s="163">
        <v>22</v>
      </c>
      <c r="I46" s="163">
        <v>1</v>
      </c>
      <c r="J46" s="164">
        <f t="shared" ref="J46" si="28">H46*I46</f>
        <v>22</v>
      </c>
      <c r="K46" s="164">
        <f t="shared" si="12"/>
        <v>2800</v>
      </c>
      <c r="L46" s="165"/>
      <c r="M46" s="163">
        <v>2500</v>
      </c>
      <c r="N46" s="163">
        <v>300</v>
      </c>
      <c r="O46" s="163"/>
      <c r="P46" s="163"/>
      <c r="Q46" s="163"/>
      <c r="R46" s="164">
        <f t="shared" ref="R46" si="29">K46/1000*B46*J46</f>
        <v>151.91485435698803</v>
      </c>
      <c r="S46" s="218"/>
      <c r="T46" s="27"/>
      <c r="U46" s="27"/>
    </row>
    <row r="47" spans="1:21" s="1" customFormat="1" ht="45.95" customHeight="1">
      <c r="A47" s="84">
        <f>VLOOKUP(C47,Data!$F$4:$G$20,2,0)</f>
        <v>70</v>
      </c>
      <c r="B47" s="83">
        <f>VLOOKUP(C47,Data!$C$4:$D$20,2,0)</f>
        <v>2.4661502330679874</v>
      </c>
      <c r="C47" s="82">
        <v>20</v>
      </c>
      <c r="E47" s="160" t="s">
        <v>56</v>
      </c>
      <c r="F47" s="161">
        <v>25</v>
      </c>
      <c r="G47" s="162" t="str">
        <f t="shared" si="23"/>
        <v>T20</v>
      </c>
      <c r="H47" s="163">
        <v>44</v>
      </c>
      <c r="I47" s="163">
        <v>1</v>
      </c>
      <c r="J47" s="164">
        <f t="shared" ref="J47" si="30">H47*I47</f>
        <v>44</v>
      </c>
      <c r="K47" s="164">
        <f t="shared" si="12"/>
        <v>10250</v>
      </c>
      <c r="L47" s="165"/>
      <c r="M47" s="163">
        <v>10250</v>
      </c>
      <c r="N47" s="163"/>
      <c r="O47" s="163"/>
      <c r="P47" s="163"/>
      <c r="Q47" s="163"/>
      <c r="R47" s="164">
        <f t="shared" ref="R47" si="31">K47/1000*B47*J47</f>
        <v>1112.2337551136623</v>
      </c>
      <c r="S47" s="218"/>
      <c r="T47" s="27"/>
      <c r="U47" s="27"/>
    </row>
    <row r="48" spans="1:21" s="1" customFormat="1" ht="45.95" customHeight="1">
      <c r="A48" s="84">
        <f>VLOOKUP(C48,Data!$F$4:$G$20,2,0)</f>
        <v>70</v>
      </c>
      <c r="B48" s="83">
        <f>VLOOKUP(C48,Data!$C$4:$D$20,2,0)</f>
        <v>2.4661502330679874</v>
      </c>
      <c r="C48" s="82">
        <v>20</v>
      </c>
      <c r="E48" s="160" t="s">
        <v>56</v>
      </c>
      <c r="F48" s="161">
        <v>26</v>
      </c>
      <c r="G48" s="162" t="str">
        <f t="shared" si="23"/>
        <v>T20</v>
      </c>
      <c r="H48" s="163">
        <v>22</v>
      </c>
      <c r="I48" s="163">
        <v>1</v>
      </c>
      <c r="J48" s="164">
        <f t="shared" ref="J48" si="32">H48*I48</f>
        <v>22</v>
      </c>
      <c r="K48" s="164">
        <f t="shared" si="12"/>
        <v>6300</v>
      </c>
      <c r="L48" s="165"/>
      <c r="M48" s="163">
        <v>6000</v>
      </c>
      <c r="N48" s="163">
        <v>300</v>
      </c>
      <c r="O48" s="163"/>
      <c r="P48" s="163"/>
      <c r="Q48" s="163"/>
      <c r="R48" s="164">
        <f t="shared" ref="R48" si="33">K48/1000*B48*J48</f>
        <v>341.80842230322304</v>
      </c>
      <c r="S48" s="218"/>
      <c r="T48" s="27"/>
      <c r="U48" s="27"/>
    </row>
    <row r="49" spans="1:21" s="1" customFormat="1" ht="45.95" customHeight="1" thickBot="1">
      <c r="A49" s="84">
        <f>VLOOKUP(C49,Data!$F$4:$G$20,2,0)</f>
        <v>70</v>
      </c>
      <c r="B49" s="83">
        <f>VLOOKUP(C49,Data!$C$4:$D$20,2,0)</f>
        <v>2.4661502330679874</v>
      </c>
      <c r="C49" s="82">
        <v>20</v>
      </c>
      <c r="E49" s="166" t="s">
        <v>56</v>
      </c>
      <c r="F49" s="167" t="s">
        <v>45</v>
      </c>
      <c r="G49" s="168" t="str">
        <f t="shared" si="23"/>
        <v>T20</v>
      </c>
      <c r="H49" s="169">
        <v>22</v>
      </c>
      <c r="I49" s="169">
        <v>1</v>
      </c>
      <c r="J49" s="170">
        <f t="shared" ref="J49:J50" si="34">H49*I49</f>
        <v>22</v>
      </c>
      <c r="K49" s="170">
        <f t="shared" ref="K49" si="35">M49+2*N49</f>
        <v>4600</v>
      </c>
      <c r="L49" s="171"/>
      <c r="M49" s="169">
        <v>4000</v>
      </c>
      <c r="N49" s="169">
        <v>300</v>
      </c>
      <c r="O49" s="169"/>
      <c r="P49" s="169"/>
      <c r="Q49" s="169"/>
      <c r="R49" s="170">
        <f t="shared" ref="R49:R51" si="36">K49/1000*B49*J49</f>
        <v>249.57440358648029</v>
      </c>
      <c r="S49" s="219"/>
      <c r="T49" s="27"/>
      <c r="U49" s="27"/>
    </row>
    <row r="50" spans="1:21" s="1" customFormat="1" ht="45.95" customHeight="1">
      <c r="A50" s="78">
        <f>VLOOKUP(C50,Data!$F$4:$G$20,2,0)</f>
        <v>87</v>
      </c>
      <c r="B50" s="79">
        <f>VLOOKUP(C50,Data!$C$4:$D$20,2,0)</f>
        <v>3.8533597391687309</v>
      </c>
      <c r="C50" s="81">
        <v>25</v>
      </c>
      <c r="E50" s="172" t="s">
        <v>56</v>
      </c>
      <c r="F50" s="155">
        <v>1</v>
      </c>
      <c r="G50" s="156" t="str">
        <f t="shared" ref="G50:G51" si="37">CONCATENATE($C$7,C50)</f>
        <v>T25</v>
      </c>
      <c r="H50" s="157">
        <v>234</v>
      </c>
      <c r="I50" s="157">
        <v>1</v>
      </c>
      <c r="J50" s="158">
        <f t="shared" si="34"/>
        <v>234</v>
      </c>
      <c r="K50" s="158">
        <f t="shared" ref="K50:K51" si="38">M50+N50+O50+P50+Q50</f>
        <v>3500</v>
      </c>
      <c r="L50" s="159"/>
      <c r="M50" s="157">
        <v>3100</v>
      </c>
      <c r="N50" s="157">
        <v>400</v>
      </c>
      <c r="O50" s="157"/>
      <c r="P50" s="157"/>
      <c r="Q50" s="157"/>
      <c r="R50" s="158">
        <f t="shared" si="36"/>
        <v>3155.9016263791905</v>
      </c>
      <c r="S50" s="217" t="s">
        <v>50</v>
      </c>
      <c r="T50" s="27"/>
      <c r="U50" s="27"/>
    </row>
    <row r="51" spans="1:21" s="1" customFormat="1" ht="45.75" customHeight="1">
      <c r="A51" s="78">
        <f>VLOOKUP(C51,Data!$F$4:$G$20,2,0)</f>
        <v>87</v>
      </c>
      <c r="B51" s="79">
        <f>VLOOKUP(C51,Data!$C$4:$D$20,2,0)</f>
        <v>3.8533597391687309</v>
      </c>
      <c r="C51" s="81">
        <v>25</v>
      </c>
      <c r="E51" s="175" t="s">
        <v>56</v>
      </c>
      <c r="F51" s="176">
        <v>2</v>
      </c>
      <c r="G51" s="177" t="str">
        <f t="shared" si="37"/>
        <v>T25</v>
      </c>
      <c r="H51" s="178">
        <v>234</v>
      </c>
      <c r="I51" s="178">
        <v>1</v>
      </c>
      <c r="J51" s="179">
        <f t="shared" ref="J51:J77" si="39">H51*I51</f>
        <v>234</v>
      </c>
      <c r="K51" s="179">
        <f t="shared" si="38"/>
        <v>4500</v>
      </c>
      <c r="L51" s="180"/>
      <c r="M51" s="178">
        <v>4100</v>
      </c>
      <c r="N51" s="178">
        <v>400</v>
      </c>
      <c r="O51" s="178"/>
      <c r="P51" s="178"/>
      <c r="Q51" s="178"/>
      <c r="R51" s="179">
        <f t="shared" si="36"/>
        <v>4057.5878053446736</v>
      </c>
      <c r="S51" s="218"/>
      <c r="T51" s="27"/>
      <c r="U51" s="27"/>
    </row>
    <row r="52" spans="1:21" s="1" customFormat="1" ht="45.95" customHeight="1">
      <c r="A52" s="78">
        <f>VLOOKUP(C52,Data!$F$4:$G$20,2,0)</f>
        <v>87</v>
      </c>
      <c r="B52" s="79">
        <f>VLOOKUP(C52,Data!$C$4:$D$20,2,0)</f>
        <v>3.8533597391687309</v>
      </c>
      <c r="C52" s="81">
        <v>25</v>
      </c>
      <c r="E52" s="175" t="s">
        <v>56</v>
      </c>
      <c r="F52" s="176" t="s">
        <v>92</v>
      </c>
      <c r="G52" s="177" t="str">
        <f t="shared" ref="G52:G53" si="40">CONCATENATE($C$7,C52)</f>
        <v>T25</v>
      </c>
      <c r="H52" s="178">
        <v>186</v>
      </c>
      <c r="I52" s="178">
        <v>1</v>
      </c>
      <c r="J52" s="179">
        <f t="shared" si="39"/>
        <v>186</v>
      </c>
      <c r="K52" s="179">
        <v>3500</v>
      </c>
      <c r="L52" s="180"/>
      <c r="M52" s="178">
        <v>2100</v>
      </c>
      <c r="N52" s="178">
        <v>400</v>
      </c>
      <c r="O52" s="178"/>
      <c r="P52" s="178"/>
      <c r="Q52" s="178"/>
      <c r="R52" s="179">
        <f t="shared" ref="R52:R53" si="41">K52/1000*B52*J52</f>
        <v>2508.5371901988437</v>
      </c>
      <c r="S52" s="218"/>
      <c r="T52" s="27"/>
      <c r="U52" s="27"/>
    </row>
    <row r="53" spans="1:21" s="1" customFormat="1" ht="45.75" customHeight="1">
      <c r="A53" s="78">
        <f>VLOOKUP(C53,Data!$F$4:$G$20,2,0)</f>
        <v>87</v>
      </c>
      <c r="B53" s="79">
        <f>VLOOKUP(C53,Data!$C$4:$D$20,2,0)</f>
        <v>3.8533597391687309</v>
      </c>
      <c r="C53" s="81">
        <v>25</v>
      </c>
      <c r="E53" s="175" t="s">
        <v>56</v>
      </c>
      <c r="F53" s="176" t="s">
        <v>93</v>
      </c>
      <c r="G53" s="177" t="str">
        <f t="shared" si="40"/>
        <v>T25</v>
      </c>
      <c r="H53" s="178">
        <v>186</v>
      </c>
      <c r="I53" s="178">
        <v>1</v>
      </c>
      <c r="J53" s="179">
        <f t="shared" ref="J53" si="42">H53*I53</f>
        <v>186</v>
      </c>
      <c r="K53" s="179">
        <v>4500</v>
      </c>
      <c r="L53" s="180"/>
      <c r="M53" s="178">
        <v>3100</v>
      </c>
      <c r="N53" s="178">
        <v>400</v>
      </c>
      <c r="O53" s="178"/>
      <c r="P53" s="178"/>
      <c r="Q53" s="178"/>
      <c r="R53" s="179">
        <f t="shared" si="41"/>
        <v>3225.2621016842277</v>
      </c>
      <c r="S53" s="218"/>
      <c r="T53" s="27"/>
      <c r="U53" s="27"/>
    </row>
    <row r="54" spans="1:21" s="1" customFormat="1" ht="45.75" customHeight="1">
      <c r="A54" s="78">
        <f>VLOOKUP(C54,Data!$F$4:$G$20,2,0)</f>
        <v>70</v>
      </c>
      <c r="B54" s="79">
        <f>VLOOKUP(C54,Data!$C$4:$D$20,2,0)</f>
        <v>2.4661502330679874</v>
      </c>
      <c r="C54" s="81">
        <v>20</v>
      </c>
      <c r="E54" s="175" t="s">
        <v>56</v>
      </c>
      <c r="F54" s="176">
        <v>3</v>
      </c>
      <c r="G54" s="177" t="str">
        <f t="shared" ref="G54" si="43">CONCATENATE($C$7,C54)</f>
        <v>T20</v>
      </c>
      <c r="H54" s="178">
        <v>1258</v>
      </c>
      <c r="I54" s="178">
        <v>1</v>
      </c>
      <c r="J54" s="179">
        <f t="shared" si="39"/>
        <v>1258</v>
      </c>
      <c r="K54" s="179">
        <f t="shared" ref="K54" si="44">M54+N54+O54+P54+Q54</f>
        <v>12000</v>
      </c>
      <c r="L54" s="180"/>
      <c r="M54" s="178">
        <v>12000</v>
      </c>
      <c r="N54" s="178"/>
      <c r="O54" s="178"/>
      <c r="P54" s="178"/>
      <c r="Q54" s="178"/>
      <c r="R54" s="179">
        <f t="shared" ref="R54" si="45">K54/1000*B54*J54</f>
        <v>37229.003918394337</v>
      </c>
      <c r="S54" s="218"/>
      <c r="T54" s="27"/>
      <c r="U54" s="27"/>
    </row>
    <row r="55" spans="1:21" s="1" customFormat="1" ht="45.75" customHeight="1">
      <c r="A55" s="78">
        <f>VLOOKUP(C55,Data!$F$4:$G$20,2,0)</f>
        <v>70</v>
      </c>
      <c r="B55" s="79">
        <f>VLOOKUP(C55,Data!$C$4:$D$20,2,0)</f>
        <v>2.4661502330679874</v>
      </c>
      <c r="C55" s="81">
        <v>20</v>
      </c>
      <c r="E55" s="175" t="s">
        <v>56</v>
      </c>
      <c r="F55" s="176">
        <v>4</v>
      </c>
      <c r="G55" s="177" t="str">
        <f t="shared" ref="G55" si="46">CONCATENATE($C$7,C55)</f>
        <v>T20</v>
      </c>
      <c r="H55" s="178">
        <v>186</v>
      </c>
      <c r="I55" s="178">
        <v>1</v>
      </c>
      <c r="J55" s="179">
        <f t="shared" si="39"/>
        <v>186</v>
      </c>
      <c r="K55" s="179">
        <f t="shared" ref="K55" si="47">M55+N55+O55+P55+Q55</f>
        <v>11000</v>
      </c>
      <c r="L55" s="180"/>
      <c r="M55" s="178">
        <v>11000</v>
      </c>
      <c r="N55" s="178"/>
      <c r="O55" s="178"/>
      <c r="P55" s="178"/>
      <c r="Q55" s="178"/>
      <c r="R55" s="179">
        <f t="shared" ref="R55" si="48">K55/1000*B55*J55</f>
        <v>5045.7433768571027</v>
      </c>
      <c r="S55" s="218"/>
      <c r="T55" s="27"/>
      <c r="U55" s="27"/>
    </row>
    <row r="56" spans="1:21" s="1" customFormat="1" ht="45.75" customHeight="1">
      <c r="A56" s="78">
        <f>VLOOKUP(C56,Data!$F$4:$G$20,2,0)</f>
        <v>70</v>
      </c>
      <c r="B56" s="79">
        <f>VLOOKUP(C56,Data!$C$4:$D$20,2,0)</f>
        <v>2.4661502330679874</v>
      </c>
      <c r="C56" s="81">
        <v>20</v>
      </c>
      <c r="E56" s="175" t="s">
        <v>56</v>
      </c>
      <c r="F56" s="176">
        <v>5</v>
      </c>
      <c r="G56" s="177" t="str">
        <f t="shared" ref="G56" si="49">CONCATENATE($C$7,C56)</f>
        <v>T20</v>
      </c>
      <c r="H56" s="178">
        <v>186</v>
      </c>
      <c r="I56" s="178">
        <v>1</v>
      </c>
      <c r="J56" s="179">
        <f t="shared" si="39"/>
        <v>186</v>
      </c>
      <c r="K56" s="179">
        <f t="shared" ref="K56" si="50">M56+N56+O56+P56+Q56</f>
        <v>9000</v>
      </c>
      <c r="L56" s="180"/>
      <c r="M56" s="178">
        <v>9000</v>
      </c>
      <c r="N56" s="178"/>
      <c r="O56" s="178"/>
      <c r="P56" s="178"/>
      <c r="Q56" s="178"/>
      <c r="R56" s="179">
        <f t="shared" ref="R56" si="51">K56/1000*B56*J56</f>
        <v>4128.3354901558114</v>
      </c>
      <c r="S56" s="218"/>
      <c r="T56" s="27"/>
      <c r="U56" s="27"/>
    </row>
    <row r="57" spans="1:21" s="1" customFormat="1" ht="45.75" customHeight="1">
      <c r="A57" s="78">
        <f>VLOOKUP(C57,Data!$F$4:$G$20,2,0)</f>
        <v>70</v>
      </c>
      <c r="B57" s="79">
        <f>VLOOKUP(C57,Data!$C$4:$D$20,2,0)</f>
        <v>2.4661502330679874</v>
      </c>
      <c r="C57" s="81">
        <v>20</v>
      </c>
      <c r="E57" s="175" t="s">
        <v>56</v>
      </c>
      <c r="F57" s="176">
        <v>16</v>
      </c>
      <c r="G57" s="177" t="str">
        <f t="shared" ref="G57" si="52">CONCATENATE($C$7,C57)</f>
        <v>T20</v>
      </c>
      <c r="H57" s="178">
        <v>48</v>
      </c>
      <c r="I57" s="178">
        <v>1</v>
      </c>
      <c r="J57" s="179">
        <f t="shared" si="39"/>
        <v>48</v>
      </c>
      <c r="K57" s="179">
        <f t="shared" ref="K57" si="53">M57+N57+O57+P57+Q57</f>
        <v>8600</v>
      </c>
      <c r="L57" s="180"/>
      <c r="M57" s="178">
        <v>8300</v>
      </c>
      <c r="N57" s="178">
        <v>300</v>
      </c>
      <c r="O57" s="178"/>
      <c r="P57" s="178"/>
      <c r="Q57" s="178"/>
      <c r="R57" s="179">
        <f t="shared" ref="R57" si="54">K57/1000*B57*J57</f>
        <v>1018.0268162104651</v>
      </c>
      <c r="S57" s="218"/>
      <c r="T57" s="27"/>
      <c r="U57" s="27"/>
    </row>
    <row r="58" spans="1:21" s="1" customFormat="1" ht="45.75" customHeight="1">
      <c r="A58" s="78">
        <f>VLOOKUP(C58,Data!$F$4:$G$20,2,0)</f>
        <v>70</v>
      </c>
      <c r="B58" s="79">
        <f>VLOOKUP(C58,Data!$C$4:$D$20,2,0)</f>
        <v>2.4661502330679874</v>
      </c>
      <c r="C58" s="81">
        <v>20</v>
      </c>
      <c r="E58" s="175" t="s">
        <v>56</v>
      </c>
      <c r="F58" s="176">
        <v>17</v>
      </c>
      <c r="G58" s="177" t="str">
        <f t="shared" ref="G58:G59" si="55">CONCATENATE($C$7,C58)</f>
        <v>T20</v>
      </c>
      <c r="H58" s="178">
        <v>48</v>
      </c>
      <c r="I58" s="178">
        <v>1</v>
      </c>
      <c r="J58" s="179">
        <f t="shared" si="39"/>
        <v>48</v>
      </c>
      <c r="K58" s="179">
        <f t="shared" ref="K58:K59" si="56">M58+N58+O58+P58+Q58</f>
        <v>9600</v>
      </c>
      <c r="L58" s="180"/>
      <c r="M58" s="178">
        <v>9300</v>
      </c>
      <c r="N58" s="178">
        <v>300</v>
      </c>
      <c r="O58" s="178"/>
      <c r="P58" s="178"/>
      <c r="Q58" s="178"/>
      <c r="R58" s="179">
        <f t="shared" ref="R58:R59" si="57">K58/1000*B58*J58</f>
        <v>1136.4020273977285</v>
      </c>
      <c r="S58" s="218"/>
      <c r="T58" s="27"/>
      <c r="U58" s="27"/>
    </row>
    <row r="59" spans="1:21" s="1" customFormat="1" ht="45.75" customHeight="1">
      <c r="A59" s="78">
        <f>VLOOKUP(C59,Data!$F$4:$G$20,2,0)</f>
        <v>70</v>
      </c>
      <c r="B59" s="79">
        <f>VLOOKUP(C59,Data!$C$4:$D$20,2,0)</f>
        <v>2.4661502330679874</v>
      </c>
      <c r="C59" s="81">
        <v>20</v>
      </c>
      <c r="E59" s="175" t="s">
        <v>56</v>
      </c>
      <c r="F59" s="176" t="s">
        <v>95</v>
      </c>
      <c r="G59" s="177" t="str">
        <f t="shared" si="55"/>
        <v>T20</v>
      </c>
      <c r="H59" s="178">
        <v>15</v>
      </c>
      <c r="I59" s="178">
        <v>1</v>
      </c>
      <c r="J59" s="179">
        <f t="shared" ref="J59:J60" si="58">H59*I59</f>
        <v>15</v>
      </c>
      <c r="K59" s="179">
        <f t="shared" si="56"/>
        <v>8600</v>
      </c>
      <c r="L59" s="180"/>
      <c r="M59" s="178">
        <v>8300</v>
      </c>
      <c r="N59" s="178">
        <v>300</v>
      </c>
      <c r="O59" s="178"/>
      <c r="P59" s="178"/>
      <c r="Q59" s="178"/>
      <c r="R59" s="179">
        <f t="shared" si="57"/>
        <v>318.13338006577038</v>
      </c>
      <c r="S59" s="218"/>
      <c r="T59" s="27"/>
      <c r="U59" s="27"/>
    </row>
    <row r="60" spans="1:21" s="1" customFormat="1" ht="45.75" customHeight="1">
      <c r="A60" s="78">
        <f>VLOOKUP(C60,Data!$F$4:$G$20,2,0)</f>
        <v>70</v>
      </c>
      <c r="B60" s="79">
        <f>VLOOKUP(C60,Data!$C$4:$D$20,2,0)</f>
        <v>2.4661502330679874</v>
      </c>
      <c r="C60" s="81">
        <v>20</v>
      </c>
      <c r="E60" s="175" t="s">
        <v>56</v>
      </c>
      <c r="F60" s="176" t="s">
        <v>96</v>
      </c>
      <c r="G60" s="177" t="str">
        <f t="shared" ref="G60" si="59">CONCATENATE($C$7,C60)</f>
        <v>T20</v>
      </c>
      <c r="H60" s="178">
        <v>15</v>
      </c>
      <c r="I60" s="178">
        <v>1</v>
      </c>
      <c r="J60" s="179">
        <f t="shared" si="58"/>
        <v>15</v>
      </c>
      <c r="K60" s="179">
        <f t="shared" ref="K60:K62" si="60">M60+N60+O60+P60+Q60</f>
        <v>9600</v>
      </c>
      <c r="L60" s="180"/>
      <c r="M60" s="178">
        <v>9300</v>
      </c>
      <c r="N60" s="178">
        <v>300</v>
      </c>
      <c r="O60" s="178"/>
      <c r="P60" s="178"/>
      <c r="Q60" s="178"/>
      <c r="R60" s="179">
        <f t="shared" ref="R60" si="61">K60/1000*B60*J60</f>
        <v>355.12563356179021</v>
      </c>
      <c r="S60" s="218"/>
      <c r="T60" s="27"/>
      <c r="U60" s="27"/>
    </row>
    <row r="61" spans="1:21" s="1" customFormat="1" ht="45.75" customHeight="1">
      <c r="A61" s="78">
        <f>VLOOKUP(C61,Data!$F$4:$G$20,2,0)</f>
        <v>70</v>
      </c>
      <c r="B61" s="79">
        <f>VLOOKUP(C61,Data!$C$4:$D$20,2,0)</f>
        <v>2.4661502330679874</v>
      </c>
      <c r="C61" s="81">
        <v>20</v>
      </c>
      <c r="E61" s="175" t="s">
        <v>56</v>
      </c>
      <c r="F61" s="176">
        <v>18</v>
      </c>
      <c r="G61" s="177" t="str">
        <f t="shared" ref="G61" si="62">CONCATENATE($C$7,C61)</f>
        <v>T20</v>
      </c>
      <c r="H61" s="178">
        <v>24</v>
      </c>
      <c r="I61" s="178">
        <v>1</v>
      </c>
      <c r="J61" s="179">
        <f t="shared" si="39"/>
        <v>24</v>
      </c>
      <c r="K61" s="179">
        <f t="shared" si="60"/>
        <v>5300</v>
      </c>
      <c r="L61" s="180"/>
      <c r="M61" s="178">
        <v>4200</v>
      </c>
      <c r="N61" s="178">
        <v>300</v>
      </c>
      <c r="O61" s="178">
        <v>800</v>
      </c>
      <c r="P61" s="178"/>
      <c r="Q61" s="178"/>
      <c r="R61" s="179">
        <f t="shared" ref="R61" si="63">K61/1000*B61*J61</f>
        <v>313.69430964624797</v>
      </c>
      <c r="S61" s="218"/>
      <c r="T61" s="27"/>
      <c r="U61" s="27"/>
    </row>
    <row r="62" spans="1:21" s="1" customFormat="1" ht="45.75" customHeight="1">
      <c r="A62" s="78">
        <f>VLOOKUP(C62,Data!$F$4:$G$20,2,0)</f>
        <v>87</v>
      </c>
      <c r="B62" s="79">
        <f>VLOOKUP(C62,Data!$C$4:$D$20,2,0)</f>
        <v>3.8533597391687309</v>
      </c>
      <c r="C62" s="81">
        <v>25</v>
      </c>
      <c r="E62" s="175" t="s">
        <v>56</v>
      </c>
      <c r="F62" s="176">
        <v>19</v>
      </c>
      <c r="G62" s="177" t="str">
        <f t="shared" ref="G62" si="64">CONCATENATE($C$7,C62)</f>
        <v>T25</v>
      </c>
      <c r="H62" s="178">
        <v>88</v>
      </c>
      <c r="I62" s="178">
        <v>1</v>
      </c>
      <c r="J62" s="179">
        <f t="shared" si="39"/>
        <v>88</v>
      </c>
      <c r="K62" s="179">
        <f t="shared" si="60"/>
        <v>3250</v>
      </c>
      <c r="L62" s="180"/>
      <c r="M62" s="178">
        <v>2150</v>
      </c>
      <c r="N62" s="178">
        <v>300</v>
      </c>
      <c r="O62" s="178">
        <v>800</v>
      </c>
      <c r="P62" s="178"/>
      <c r="Q62" s="178"/>
      <c r="R62" s="179">
        <f t="shared" ref="R62" si="65">K62/1000*B62*J62</f>
        <v>1102.0608854022571</v>
      </c>
      <c r="S62" s="218"/>
      <c r="T62" s="27"/>
      <c r="U62" s="27"/>
    </row>
    <row r="63" spans="1:21" s="1" customFormat="1" ht="45.75" customHeight="1">
      <c r="A63" s="78">
        <f>VLOOKUP(C63,Data!$F$4:$G$20,2,0)</f>
        <v>70</v>
      </c>
      <c r="B63" s="79">
        <f>VLOOKUP(C63,Data!$C$4:$D$20,2,0)</f>
        <v>2.4661502330679874</v>
      </c>
      <c r="C63" s="81">
        <v>20</v>
      </c>
      <c r="E63" s="175" t="s">
        <v>56</v>
      </c>
      <c r="F63" s="176">
        <v>20</v>
      </c>
      <c r="G63" s="177" t="str">
        <f t="shared" ref="G63" si="66">CONCATENATE($C$7,C63)</f>
        <v>T20</v>
      </c>
      <c r="H63" s="178">
        <v>11</v>
      </c>
      <c r="I63" s="178">
        <v>1</v>
      </c>
      <c r="J63" s="179">
        <f t="shared" si="39"/>
        <v>11</v>
      </c>
      <c r="K63" s="179">
        <f t="shared" ref="K63" si="67">M63+N63+O63+P63+Q63</f>
        <v>9900</v>
      </c>
      <c r="L63" s="180"/>
      <c r="M63" s="178">
        <v>9600</v>
      </c>
      <c r="N63" s="178">
        <v>300</v>
      </c>
      <c r="O63" s="178"/>
      <c r="P63" s="178"/>
      <c r="Q63" s="178"/>
      <c r="R63" s="179">
        <f t="shared" ref="R63" si="68">K63/1000*B63*J63</f>
        <v>268.5637603811038</v>
      </c>
      <c r="S63" s="218"/>
      <c r="T63" s="27"/>
      <c r="U63" s="27"/>
    </row>
    <row r="64" spans="1:21" s="1" customFormat="1" ht="45.75" customHeight="1">
      <c r="A64" s="78">
        <f>VLOOKUP(C64,Data!$F$4:$G$20,2,0)</f>
        <v>70</v>
      </c>
      <c r="B64" s="79">
        <f>VLOOKUP(C64,Data!$C$4:$D$20,2,0)</f>
        <v>2.4661502330679874</v>
      </c>
      <c r="C64" s="81">
        <v>20</v>
      </c>
      <c r="E64" s="175" t="s">
        <v>56</v>
      </c>
      <c r="F64" s="176">
        <v>21</v>
      </c>
      <c r="G64" s="177" t="str">
        <f t="shared" ref="G64:G65" si="69">CONCATENATE($C$7,C64)</f>
        <v>T20</v>
      </c>
      <c r="H64" s="178">
        <v>11</v>
      </c>
      <c r="I64" s="178">
        <v>1</v>
      </c>
      <c r="J64" s="179">
        <f t="shared" si="39"/>
        <v>11</v>
      </c>
      <c r="K64" s="179">
        <f t="shared" ref="K64:K65" si="70">M64+N64+O64+P64+Q64</f>
        <v>10900</v>
      </c>
      <c r="L64" s="180"/>
      <c r="M64" s="178">
        <v>10600</v>
      </c>
      <c r="N64" s="178">
        <v>300</v>
      </c>
      <c r="O64" s="178"/>
      <c r="P64" s="178"/>
      <c r="Q64" s="178"/>
      <c r="R64" s="179">
        <f t="shared" ref="R64:R65" si="71">K64/1000*B64*J64</f>
        <v>295.69141294485172</v>
      </c>
      <c r="S64" s="218"/>
      <c r="T64" s="27"/>
      <c r="U64" s="27"/>
    </row>
    <row r="65" spans="1:21" s="1" customFormat="1" ht="45.75" customHeight="1">
      <c r="A65" s="78">
        <f>VLOOKUP(C65,Data!$F$4:$G$20,2,0)</f>
        <v>70</v>
      </c>
      <c r="B65" s="79">
        <f>VLOOKUP(C65,Data!$C$4:$D$20,2,0)</f>
        <v>2.4661502330679874</v>
      </c>
      <c r="C65" s="81">
        <v>20</v>
      </c>
      <c r="E65" s="175" t="s">
        <v>56</v>
      </c>
      <c r="F65" s="176" t="s">
        <v>47</v>
      </c>
      <c r="G65" s="177" t="str">
        <f t="shared" si="69"/>
        <v>T20</v>
      </c>
      <c r="H65" s="178">
        <v>15</v>
      </c>
      <c r="I65" s="178">
        <v>1</v>
      </c>
      <c r="J65" s="179">
        <f t="shared" si="39"/>
        <v>15</v>
      </c>
      <c r="K65" s="179">
        <f t="shared" si="70"/>
        <v>3000</v>
      </c>
      <c r="L65" s="180"/>
      <c r="M65" s="178">
        <v>3000</v>
      </c>
      <c r="N65" s="178"/>
      <c r="O65" s="178"/>
      <c r="P65" s="178"/>
      <c r="Q65" s="178"/>
      <c r="R65" s="179">
        <f t="shared" si="71"/>
        <v>110.97676048805944</v>
      </c>
      <c r="S65" s="218"/>
      <c r="T65" s="27"/>
      <c r="U65" s="27"/>
    </row>
    <row r="66" spans="1:21" s="1" customFormat="1" ht="45.75" customHeight="1">
      <c r="A66" s="78">
        <f>VLOOKUP(C66,Data!$F$4:$G$20,2,0)</f>
        <v>70</v>
      </c>
      <c r="B66" s="79">
        <f>VLOOKUP(C66,Data!$C$4:$D$20,2,0)</f>
        <v>2.4661502330679874</v>
      </c>
      <c r="C66" s="81">
        <v>20</v>
      </c>
      <c r="E66" s="175" t="s">
        <v>56</v>
      </c>
      <c r="F66" s="176" t="s">
        <v>48</v>
      </c>
      <c r="G66" s="177" t="str">
        <f t="shared" ref="G66:G68" si="72">CONCATENATE($C$7,C66)</f>
        <v>T20</v>
      </c>
      <c r="H66" s="178">
        <v>15</v>
      </c>
      <c r="I66" s="178">
        <v>1</v>
      </c>
      <c r="J66" s="179">
        <f t="shared" si="39"/>
        <v>15</v>
      </c>
      <c r="K66" s="179">
        <f t="shared" ref="K66:K68" si="73">M66+N66+O66+P66+Q66</f>
        <v>5000</v>
      </c>
      <c r="L66" s="180"/>
      <c r="M66" s="178">
        <v>5000</v>
      </c>
      <c r="N66" s="178"/>
      <c r="O66" s="178"/>
      <c r="P66" s="178"/>
      <c r="Q66" s="178"/>
      <c r="R66" s="179">
        <f t="shared" ref="R66:R68" si="74">K66/1000*B66*J66</f>
        <v>184.96126748009905</v>
      </c>
      <c r="S66" s="218"/>
      <c r="T66" s="27"/>
      <c r="U66" s="27"/>
    </row>
    <row r="67" spans="1:21" s="1" customFormat="1" ht="45.75" customHeight="1">
      <c r="A67" s="78">
        <f>VLOOKUP(C67,Data!$F$4:$G$20,2,0)</f>
        <v>70</v>
      </c>
      <c r="B67" s="79">
        <f>VLOOKUP(C67,Data!$C$4:$D$20,2,0)</f>
        <v>2.4661502330679874</v>
      </c>
      <c r="C67" s="81">
        <v>20</v>
      </c>
      <c r="E67" s="175" t="s">
        <v>56</v>
      </c>
      <c r="F67" s="176" t="s">
        <v>97</v>
      </c>
      <c r="G67" s="177" t="str">
        <f t="shared" si="72"/>
        <v>T20</v>
      </c>
      <c r="H67" s="178">
        <v>15</v>
      </c>
      <c r="I67" s="178">
        <v>1</v>
      </c>
      <c r="J67" s="179">
        <f t="shared" ref="J67:J68" si="75">H67*I67</f>
        <v>15</v>
      </c>
      <c r="K67" s="179">
        <f t="shared" si="73"/>
        <v>10200</v>
      </c>
      <c r="L67" s="180"/>
      <c r="M67" s="178">
        <v>9900</v>
      </c>
      <c r="N67" s="178">
        <v>300</v>
      </c>
      <c r="O67" s="178"/>
      <c r="P67" s="178"/>
      <c r="Q67" s="178"/>
      <c r="R67" s="179">
        <f t="shared" si="74"/>
        <v>377.32098565940203</v>
      </c>
      <c r="S67" s="218"/>
      <c r="T67" s="27"/>
      <c r="U67" s="27"/>
    </row>
    <row r="68" spans="1:21" s="1" customFormat="1" ht="45.75" customHeight="1">
      <c r="A68" s="78">
        <f>VLOOKUP(C68,Data!$F$4:$G$20,2,0)</f>
        <v>70</v>
      </c>
      <c r="B68" s="79">
        <f>VLOOKUP(C68,Data!$C$4:$D$20,2,0)</f>
        <v>2.4661502330679874</v>
      </c>
      <c r="C68" s="81">
        <v>20</v>
      </c>
      <c r="E68" s="175" t="s">
        <v>56</v>
      </c>
      <c r="F68" s="176" t="s">
        <v>98</v>
      </c>
      <c r="G68" s="177" t="str">
        <f t="shared" si="72"/>
        <v>T20</v>
      </c>
      <c r="H68" s="178">
        <v>15</v>
      </c>
      <c r="I68" s="178">
        <v>1</v>
      </c>
      <c r="J68" s="179">
        <f t="shared" si="75"/>
        <v>15</v>
      </c>
      <c r="K68" s="179">
        <f t="shared" si="73"/>
        <v>9200</v>
      </c>
      <c r="L68" s="180"/>
      <c r="M68" s="178">
        <v>8900</v>
      </c>
      <c r="N68" s="178">
        <v>300</v>
      </c>
      <c r="O68" s="178"/>
      <c r="P68" s="178"/>
      <c r="Q68" s="178"/>
      <c r="R68" s="179">
        <f t="shared" si="74"/>
        <v>340.3287321633822</v>
      </c>
      <c r="S68" s="218"/>
      <c r="T68" s="27"/>
      <c r="U68" s="27"/>
    </row>
    <row r="69" spans="1:21" s="1" customFormat="1" ht="45.75" customHeight="1">
      <c r="A69" s="78">
        <f>VLOOKUP(C69,Data!$F$4:$G$20,2,0)</f>
        <v>70</v>
      </c>
      <c r="B69" s="79">
        <f>VLOOKUP(C69,Data!$C$4:$D$20,2,0)</f>
        <v>2.4661502330679874</v>
      </c>
      <c r="C69" s="81">
        <v>20</v>
      </c>
      <c r="E69" s="175" t="s">
        <v>56</v>
      </c>
      <c r="F69" s="176">
        <v>28</v>
      </c>
      <c r="G69" s="177" t="str">
        <f t="shared" ref="G69" si="76">CONCATENATE($C$7,C69)</f>
        <v>T20</v>
      </c>
      <c r="H69" s="178">
        <v>12</v>
      </c>
      <c r="I69" s="178">
        <v>1</v>
      </c>
      <c r="J69" s="179">
        <f t="shared" si="39"/>
        <v>12</v>
      </c>
      <c r="K69" s="179">
        <f t="shared" ref="K69" si="77">M69+N69+O69+P69+Q69</f>
        <v>7800</v>
      </c>
      <c r="L69" s="180"/>
      <c r="M69" s="178">
        <v>7500</v>
      </c>
      <c r="N69" s="178">
        <v>300</v>
      </c>
      <c r="O69" s="178"/>
      <c r="P69" s="178"/>
      <c r="Q69" s="178"/>
      <c r="R69" s="179">
        <f t="shared" ref="R69" si="78">K69/1000*B69*J69</f>
        <v>230.83166181516361</v>
      </c>
      <c r="S69" s="218"/>
      <c r="T69" s="27"/>
      <c r="U69" s="27"/>
    </row>
    <row r="70" spans="1:21" s="1" customFormat="1" ht="45.75" customHeight="1">
      <c r="A70" s="78">
        <f>VLOOKUP(C70,Data!$F$4:$G$20,2,0)</f>
        <v>70</v>
      </c>
      <c r="B70" s="79">
        <f>VLOOKUP(C70,Data!$C$4:$D$20,2,0)</f>
        <v>2.4661502330679874</v>
      </c>
      <c r="C70" s="81">
        <v>20</v>
      </c>
      <c r="E70" s="175" t="s">
        <v>56</v>
      </c>
      <c r="F70" s="176">
        <v>29</v>
      </c>
      <c r="G70" s="177" t="str">
        <f t="shared" ref="G70" si="79">CONCATENATE($C$7,C70)</f>
        <v>T20</v>
      </c>
      <c r="H70" s="178">
        <v>12</v>
      </c>
      <c r="I70" s="178">
        <v>1</v>
      </c>
      <c r="J70" s="179">
        <f t="shared" si="39"/>
        <v>12</v>
      </c>
      <c r="K70" s="179">
        <f t="shared" ref="K70" si="80">M70+N70+O70+P70+Q70</f>
        <v>6800</v>
      </c>
      <c r="L70" s="180"/>
      <c r="M70" s="178">
        <v>6500</v>
      </c>
      <c r="N70" s="178">
        <v>300</v>
      </c>
      <c r="O70" s="178"/>
      <c r="P70" s="178"/>
      <c r="Q70" s="178"/>
      <c r="R70" s="179">
        <f t="shared" ref="R70" si="81">K70/1000*B70*J70</f>
        <v>201.23785901834776</v>
      </c>
      <c r="S70" s="218"/>
      <c r="T70" s="27"/>
      <c r="U70" s="27"/>
    </row>
    <row r="71" spans="1:21" s="1" customFormat="1" ht="45.75" customHeight="1">
      <c r="A71" s="78">
        <f>VLOOKUP(C71,Data!$F$4:$G$20,2,0)</f>
        <v>70</v>
      </c>
      <c r="B71" s="79">
        <f>VLOOKUP(C71,Data!$C$4:$D$20,2,0)</f>
        <v>2.4661502330679874</v>
      </c>
      <c r="C71" s="81">
        <v>20</v>
      </c>
      <c r="E71" s="175" t="s">
        <v>56</v>
      </c>
      <c r="F71" s="176">
        <v>30</v>
      </c>
      <c r="G71" s="177" t="str">
        <f t="shared" ref="G71" si="82">CONCATENATE($C$7,C71)</f>
        <v>T20</v>
      </c>
      <c r="H71" s="178">
        <v>82</v>
      </c>
      <c r="I71" s="178">
        <v>1</v>
      </c>
      <c r="J71" s="179">
        <f t="shared" si="39"/>
        <v>82</v>
      </c>
      <c r="K71" s="164">
        <f>M71+N71+O71</f>
        <v>3400</v>
      </c>
      <c r="L71" s="180"/>
      <c r="M71" s="178">
        <v>1800</v>
      </c>
      <c r="N71" s="178">
        <v>800</v>
      </c>
      <c r="O71" s="178">
        <v>800</v>
      </c>
      <c r="P71" s="178"/>
      <c r="Q71" s="178"/>
      <c r="R71" s="179">
        <f t="shared" ref="R71" si="83">K71/1000*B71*J71</f>
        <v>687.5626849793548</v>
      </c>
      <c r="S71" s="218"/>
      <c r="T71" s="27"/>
      <c r="U71" s="27"/>
    </row>
    <row r="72" spans="1:21" s="1" customFormat="1" ht="45.75" customHeight="1">
      <c r="A72" s="78">
        <f>VLOOKUP(C72,Data!$F$4:$G$20,2,0)</f>
        <v>70</v>
      </c>
      <c r="B72" s="79">
        <f>VLOOKUP(C72,Data!$C$4:$D$20,2,0)</f>
        <v>2.4661502330679874</v>
      </c>
      <c r="C72" s="81">
        <v>20</v>
      </c>
      <c r="E72" s="175" t="s">
        <v>56</v>
      </c>
      <c r="F72" s="176" t="s">
        <v>49</v>
      </c>
      <c r="G72" s="177" t="str">
        <f t="shared" ref="G72" si="84">CONCATENATE($C$7,C72)</f>
        <v>T20</v>
      </c>
      <c r="H72" s="178">
        <v>41</v>
      </c>
      <c r="I72" s="178">
        <v>1</v>
      </c>
      <c r="J72" s="179">
        <f t="shared" si="39"/>
        <v>41</v>
      </c>
      <c r="K72" s="164">
        <f>M72+N72+O72</f>
        <v>5500</v>
      </c>
      <c r="L72" s="180"/>
      <c r="M72" s="178">
        <v>4900</v>
      </c>
      <c r="N72" s="178">
        <v>300</v>
      </c>
      <c r="O72" s="178">
        <v>300</v>
      </c>
      <c r="P72" s="178"/>
      <c r="Q72" s="178"/>
      <c r="R72" s="179">
        <f t="shared" ref="R72" si="85">K72/1000*B72*J72</f>
        <v>556.11687755683113</v>
      </c>
      <c r="S72" s="218"/>
      <c r="T72" s="27"/>
      <c r="U72" s="27"/>
    </row>
    <row r="73" spans="1:21" s="1" customFormat="1" ht="45.75" customHeight="1">
      <c r="A73" s="78">
        <f>VLOOKUP(C73,Data!$F$4:$G$20,2,0)</f>
        <v>70</v>
      </c>
      <c r="B73" s="79">
        <f>VLOOKUP(C73,Data!$C$4:$D$20,2,0)</f>
        <v>2.4661502330679874</v>
      </c>
      <c r="C73" s="81">
        <v>20</v>
      </c>
      <c r="E73" s="175" t="s">
        <v>56</v>
      </c>
      <c r="F73" s="176">
        <v>31</v>
      </c>
      <c r="G73" s="177" t="str">
        <f t="shared" ref="G73" si="86">CONCATENATE($C$7,C73)</f>
        <v>T20</v>
      </c>
      <c r="H73" s="178">
        <v>12</v>
      </c>
      <c r="I73" s="178">
        <v>1</v>
      </c>
      <c r="J73" s="179">
        <f t="shared" si="39"/>
        <v>12</v>
      </c>
      <c r="K73" s="179">
        <f t="shared" ref="K73" si="87">M73+N73+O73+P73+Q73</f>
        <v>7800</v>
      </c>
      <c r="L73" s="180"/>
      <c r="M73" s="178">
        <v>7500</v>
      </c>
      <c r="N73" s="178">
        <v>300</v>
      </c>
      <c r="O73" s="178"/>
      <c r="P73" s="178"/>
      <c r="Q73" s="178"/>
      <c r="R73" s="179">
        <f t="shared" ref="R73" si="88">K73/1000*B73*J73</f>
        <v>230.83166181516361</v>
      </c>
      <c r="S73" s="218"/>
      <c r="T73" s="27"/>
      <c r="U73" s="27"/>
    </row>
    <row r="74" spans="1:21" s="1" customFormat="1" ht="45.75" customHeight="1">
      <c r="A74" s="78">
        <f>VLOOKUP(C74,Data!$F$4:$G$20,2,0)</f>
        <v>70</v>
      </c>
      <c r="B74" s="79">
        <f>VLOOKUP(C74,Data!$C$4:$D$20,2,0)</f>
        <v>2.4661502330679874</v>
      </c>
      <c r="C74" s="81">
        <v>20</v>
      </c>
      <c r="E74" s="175" t="s">
        <v>56</v>
      </c>
      <c r="F74" s="176">
        <v>32</v>
      </c>
      <c r="G74" s="177" t="str">
        <f t="shared" ref="G74:G75" si="89">CONCATENATE($C$7,C74)</f>
        <v>T20</v>
      </c>
      <c r="H74" s="178">
        <v>12</v>
      </c>
      <c r="I74" s="178">
        <v>1</v>
      </c>
      <c r="J74" s="179">
        <f t="shared" si="39"/>
        <v>12</v>
      </c>
      <c r="K74" s="179">
        <f t="shared" ref="K74:K75" si="90">M74+N74+O74+P74+Q74</f>
        <v>6800</v>
      </c>
      <c r="L74" s="180"/>
      <c r="M74" s="178">
        <v>6500</v>
      </c>
      <c r="N74" s="178">
        <v>300</v>
      </c>
      <c r="O74" s="178"/>
      <c r="P74" s="178"/>
      <c r="Q74" s="178"/>
      <c r="R74" s="179">
        <f t="shared" ref="R74:R75" si="91">K74/1000*B74*J74</f>
        <v>201.23785901834776</v>
      </c>
      <c r="S74" s="218"/>
      <c r="T74" s="27"/>
      <c r="U74" s="27"/>
    </row>
    <row r="75" spans="1:21" s="1" customFormat="1" ht="45.75" customHeight="1">
      <c r="A75" s="78">
        <f>VLOOKUP(C75,Data!$F$4:$G$20,2,0)</f>
        <v>70</v>
      </c>
      <c r="B75" s="79">
        <f>VLOOKUP(C75,Data!$C$4:$D$20,2,0)</f>
        <v>2.4661502330679874</v>
      </c>
      <c r="C75" s="81">
        <v>20</v>
      </c>
      <c r="E75" s="175" t="s">
        <v>56</v>
      </c>
      <c r="F75" s="176">
        <v>33</v>
      </c>
      <c r="G75" s="177" t="str">
        <f t="shared" si="89"/>
        <v>T20</v>
      </c>
      <c r="H75" s="178">
        <v>11</v>
      </c>
      <c r="I75" s="178">
        <v>1</v>
      </c>
      <c r="J75" s="179">
        <f t="shared" si="39"/>
        <v>11</v>
      </c>
      <c r="K75" s="179">
        <f t="shared" si="90"/>
        <v>9900</v>
      </c>
      <c r="L75" s="180"/>
      <c r="M75" s="178">
        <v>9600</v>
      </c>
      <c r="N75" s="178">
        <v>300</v>
      </c>
      <c r="O75" s="178"/>
      <c r="P75" s="178"/>
      <c r="Q75" s="178"/>
      <c r="R75" s="179">
        <f t="shared" si="91"/>
        <v>268.5637603811038</v>
      </c>
      <c r="S75" s="218"/>
      <c r="T75" s="27"/>
      <c r="U75" s="27"/>
    </row>
    <row r="76" spans="1:21" s="1" customFormat="1" ht="45.75" customHeight="1" thickBot="1">
      <c r="A76" s="78">
        <f>VLOOKUP(C76,Data!$F$4:$G$20,2,0)</f>
        <v>70</v>
      </c>
      <c r="B76" s="79">
        <f>VLOOKUP(C76,Data!$C$4:$D$20,2,0)</f>
        <v>2.4661502330679874</v>
      </c>
      <c r="C76" s="81">
        <v>20</v>
      </c>
      <c r="E76" s="174" t="s">
        <v>56</v>
      </c>
      <c r="F76" s="167">
        <v>34</v>
      </c>
      <c r="G76" s="168" t="str">
        <f t="shared" ref="G76:G85" si="92">CONCATENATE($C$7,C76)</f>
        <v>T20</v>
      </c>
      <c r="H76" s="169">
        <v>11</v>
      </c>
      <c r="I76" s="169">
        <v>1</v>
      </c>
      <c r="J76" s="170">
        <f t="shared" si="39"/>
        <v>11</v>
      </c>
      <c r="K76" s="170">
        <f t="shared" ref="K76:K85" si="93">M76+N76+O76+P76+Q76</f>
        <v>10900</v>
      </c>
      <c r="L76" s="171"/>
      <c r="M76" s="169">
        <v>10600</v>
      </c>
      <c r="N76" s="169">
        <v>300</v>
      </c>
      <c r="O76" s="169"/>
      <c r="P76" s="169"/>
      <c r="Q76" s="169"/>
      <c r="R76" s="170">
        <f t="shared" ref="R76:R85" si="94">K76/1000*B76*J76</f>
        <v>295.69141294485172</v>
      </c>
      <c r="S76" s="219"/>
      <c r="T76" s="27"/>
      <c r="U76" s="27"/>
    </row>
    <row r="77" spans="1:21" s="1" customFormat="1" ht="45.95" customHeight="1">
      <c r="A77" s="78">
        <f>VLOOKUP(C77,Data!$F$4:$G$20,2,0)</f>
        <v>87</v>
      </c>
      <c r="B77" s="79">
        <f>VLOOKUP(C77,Data!$C$4:$D$20,2,0)</f>
        <v>3.8533597391687309</v>
      </c>
      <c r="C77" s="81">
        <v>25</v>
      </c>
      <c r="E77" s="154" t="s">
        <v>55</v>
      </c>
      <c r="F77" s="155">
        <v>1</v>
      </c>
      <c r="G77" s="156" t="str">
        <f t="shared" si="92"/>
        <v>T25</v>
      </c>
      <c r="H77" s="157">
        <v>198</v>
      </c>
      <c r="I77" s="157">
        <v>1</v>
      </c>
      <c r="J77" s="158">
        <f t="shared" si="39"/>
        <v>198</v>
      </c>
      <c r="K77" s="158">
        <f t="shared" si="93"/>
        <v>3500</v>
      </c>
      <c r="L77" s="159"/>
      <c r="M77" s="157">
        <v>3100</v>
      </c>
      <c r="N77" s="157">
        <v>400</v>
      </c>
      <c r="O77" s="157"/>
      <c r="P77" s="157"/>
      <c r="Q77" s="157"/>
      <c r="R77" s="158">
        <f t="shared" si="94"/>
        <v>2670.3782992439305</v>
      </c>
      <c r="S77" s="217" t="s">
        <v>51</v>
      </c>
      <c r="T77" s="27"/>
      <c r="U77" s="27"/>
    </row>
    <row r="78" spans="1:21" s="1" customFormat="1" ht="45.75" customHeight="1">
      <c r="A78" s="78">
        <f>VLOOKUP(C78,Data!$F$4:$G$20,2,0)</f>
        <v>87</v>
      </c>
      <c r="B78" s="79">
        <f>VLOOKUP(C78,Data!$C$4:$D$20,2,0)</f>
        <v>3.8533597391687309</v>
      </c>
      <c r="C78" s="81">
        <v>25</v>
      </c>
      <c r="E78" s="181" t="s">
        <v>55</v>
      </c>
      <c r="F78" s="176">
        <v>2</v>
      </c>
      <c r="G78" s="177" t="str">
        <f t="shared" si="92"/>
        <v>T25</v>
      </c>
      <c r="H78" s="178">
        <v>198</v>
      </c>
      <c r="I78" s="178">
        <v>1</v>
      </c>
      <c r="J78" s="179">
        <f t="shared" ref="J78:J85" si="95">H78*I78</f>
        <v>198</v>
      </c>
      <c r="K78" s="179">
        <f t="shared" si="93"/>
        <v>4500</v>
      </c>
      <c r="L78" s="180"/>
      <c r="M78" s="178">
        <v>4100</v>
      </c>
      <c r="N78" s="178">
        <v>400</v>
      </c>
      <c r="O78" s="178"/>
      <c r="P78" s="178"/>
      <c r="Q78" s="178"/>
      <c r="R78" s="179">
        <f t="shared" si="94"/>
        <v>3433.3435275993393</v>
      </c>
      <c r="S78" s="218"/>
      <c r="T78" s="27"/>
      <c r="U78" s="27"/>
    </row>
    <row r="79" spans="1:21" s="1" customFormat="1" ht="45.95" customHeight="1">
      <c r="A79" s="78">
        <f>VLOOKUP(C79,Data!$F$4:$G$20,2,0)</f>
        <v>87</v>
      </c>
      <c r="B79" s="79">
        <f>VLOOKUP(C79,Data!$C$4:$D$20,2,0)</f>
        <v>3.8533597391687309</v>
      </c>
      <c r="C79" s="81">
        <v>25</v>
      </c>
      <c r="E79" s="181" t="s">
        <v>56</v>
      </c>
      <c r="F79" s="176" t="s">
        <v>92</v>
      </c>
      <c r="G79" s="177" t="str">
        <f t="shared" si="92"/>
        <v>T25</v>
      </c>
      <c r="H79" s="178">
        <v>222</v>
      </c>
      <c r="I79" s="178">
        <v>1</v>
      </c>
      <c r="J79" s="179">
        <f t="shared" si="95"/>
        <v>222</v>
      </c>
      <c r="K79" s="179">
        <v>3500</v>
      </c>
      <c r="L79" s="180"/>
      <c r="M79" s="178">
        <v>2100</v>
      </c>
      <c r="N79" s="178">
        <v>400</v>
      </c>
      <c r="O79" s="178"/>
      <c r="P79" s="178"/>
      <c r="Q79" s="178"/>
      <c r="R79" s="179">
        <f t="shared" si="94"/>
        <v>2994.0605173341037</v>
      </c>
      <c r="S79" s="218"/>
      <c r="T79" s="27"/>
      <c r="U79" s="27"/>
    </row>
    <row r="80" spans="1:21" s="1" customFormat="1" ht="45.75" customHeight="1">
      <c r="A80" s="78">
        <f>VLOOKUP(C80,Data!$F$4:$G$20,2,0)</f>
        <v>87</v>
      </c>
      <c r="B80" s="79">
        <f>VLOOKUP(C80,Data!$C$4:$D$20,2,0)</f>
        <v>3.8533597391687309</v>
      </c>
      <c r="C80" s="81">
        <v>25</v>
      </c>
      <c r="E80" s="181" t="s">
        <v>56</v>
      </c>
      <c r="F80" s="176" t="s">
        <v>93</v>
      </c>
      <c r="G80" s="177" t="str">
        <f t="shared" si="92"/>
        <v>T25</v>
      </c>
      <c r="H80" s="178">
        <v>222</v>
      </c>
      <c r="I80" s="178">
        <v>1</v>
      </c>
      <c r="J80" s="179">
        <f t="shared" si="95"/>
        <v>222</v>
      </c>
      <c r="K80" s="179">
        <v>4500</v>
      </c>
      <c r="L80" s="180"/>
      <c r="M80" s="178">
        <v>3100</v>
      </c>
      <c r="N80" s="178">
        <v>400</v>
      </c>
      <c r="O80" s="178"/>
      <c r="P80" s="178"/>
      <c r="Q80" s="178"/>
      <c r="R80" s="179">
        <f t="shared" si="94"/>
        <v>3849.506379429562</v>
      </c>
      <c r="S80" s="218"/>
      <c r="T80" s="27"/>
      <c r="U80" s="27"/>
    </row>
    <row r="81" spans="1:21" s="1" customFormat="1" ht="45.75" customHeight="1">
      <c r="A81" s="78">
        <f>VLOOKUP(C81,Data!$F$4:$G$20,2,0)</f>
        <v>70</v>
      </c>
      <c r="B81" s="79">
        <f>VLOOKUP(C81,Data!$C$4:$D$20,2,0)</f>
        <v>2.4661502330679874</v>
      </c>
      <c r="C81" s="81">
        <v>20</v>
      </c>
      <c r="E81" s="181" t="s">
        <v>55</v>
      </c>
      <c r="F81" s="176">
        <v>3</v>
      </c>
      <c r="G81" s="177" t="str">
        <f t="shared" si="92"/>
        <v>T20</v>
      </c>
      <c r="H81" s="178">
        <v>1290</v>
      </c>
      <c r="I81" s="178">
        <v>1</v>
      </c>
      <c r="J81" s="179">
        <f t="shared" si="95"/>
        <v>1290</v>
      </c>
      <c r="K81" s="179">
        <f t="shared" si="93"/>
        <v>12000</v>
      </c>
      <c r="L81" s="180"/>
      <c r="M81" s="178">
        <v>12000</v>
      </c>
      <c r="N81" s="178"/>
      <c r="O81" s="178"/>
      <c r="P81" s="178"/>
      <c r="Q81" s="178"/>
      <c r="R81" s="179">
        <f t="shared" si="94"/>
        <v>38176.005607892446</v>
      </c>
      <c r="S81" s="218"/>
      <c r="T81" s="27"/>
      <c r="U81" s="27"/>
    </row>
    <row r="82" spans="1:21" s="1" customFormat="1" ht="45.75" customHeight="1">
      <c r="A82" s="78">
        <f>VLOOKUP(C82,Data!$F$4:$G$20,2,0)</f>
        <v>70</v>
      </c>
      <c r="B82" s="79">
        <f>VLOOKUP(C82,Data!$C$4:$D$20,2,0)</f>
        <v>2.4661502330679874</v>
      </c>
      <c r="C82" s="81">
        <v>20</v>
      </c>
      <c r="E82" s="181" t="s">
        <v>55</v>
      </c>
      <c r="F82" s="176">
        <v>4</v>
      </c>
      <c r="G82" s="177" t="str">
        <f t="shared" si="92"/>
        <v>T20</v>
      </c>
      <c r="H82" s="178">
        <v>186</v>
      </c>
      <c r="I82" s="178">
        <v>1</v>
      </c>
      <c r="J82" s="179">
        <f t="shared" si="95"/>
        <v>186</v>
      </c>
      <c r="K82" s="179">
        <f t="shared" si="93"/>
        <v>11000</v>
      </c>
      <c r="L82" s="180"/>
      <c r="M82" s="178">
        <v>11000</v>
      </c>
      <c r="N82" s="178"/>
      <c r="O82" s="178"/>
      <c r="P82" s="178"/>
      <c r="Q82" s="178"/>
      <c r="R82" s="179">
        <f t="shared" si="94"/>
        <v>5045.7433768571027</v>
      </c>
      <c r="S82" s="218"/>
      <c r="T82" s="27"/>
      <c r="U82" s="27"/>
    </row>
    <row r="83" spans="1:21" s="1" customFormat="1" ht="45.75" customHeight="1">
      <c r="A83" s="78">
        <f>VLOOKUP(C83,Data!$F$4:$G$20,2,0)</f>
        <v>70</v>
      </c>
      <c r="B83" s="79">
        <f>VLOOKUP(C83,Data!$C$4:$D$20,2,0)</f>
        <v>2.4661502330679874</v>
      </c>
      <c r="C83" s="81">
        <v>20</v>
      </c>
      <c r="E83" s="181" t="s">
        <v>55</v>
      </c>
      <c r="F83" s="176">
        <v>5</v>
      </c>
      <c r="G83" s="177" t="str">
        <f t="shared" si="92"/>
        <v>T20</v>
      </c>
      <c r="H83" s="178">
        <v>186</v>
      </c>
      <c r="I83" s="178">
        <v>1</v>
      </c>
      <c r="J83" s="179">
        <f t="shared" si="95"/>
        <v>186</v>
      </c>
      <c r="K83" s="179">
        <f t="shared" si="93"/>
        <v>9000</v>
      </c>
      <c r="L83" s="180"/>
      <c r="M83" s="178">
        <v>9000</v>
      </c>
      <c r="N83" s="178"/>
      <c r="O83" s="178"/>
      <c r="P83" s="178"/>
      <c r="Q83" s="178"/>
      <c r="R83" s="179">
        <f t="shared" si="94"/>
        <v>4128.3354901558114</v>
      </c>
      <c r="S83" s="218"/>
      <c r="T83" s="27"/>
      <c r="U83" s="27"/>
    </row>
    <row r="84" spans="1:21" s="1" customFormat="1" ht="45.75" customHeight="1">
      <c r="A84" s="78">
        <f>VLOOKUP(C84,Data!$F$4:$G$20,2,0)</f>
        <v>70</v>
      </c>
      <c r="B84" s="79">
        <f>VLOOKUP(C84,Data!$C$4:$D$20,2,0)</f>
        <v>2.4661502330679874</v>
      </c>
      <c r="C84" s="81">
        <v>20</v>
      </c>
      <c r="E84" s="181" t="s">
        <v>55</v>
      </c>
      <c r="F84" s="176">
        <v>16</v>
      </c>
      <c r="G84" s="177" t="str">
        <f t="shared" si="92"/>
        <v>T20</v>
      </c>
      <c r="H84" s="178">
        <v>36</v>
      </c>
      <c r="I84" s="178">
        <v>1</v>
      </c>
      <c r="J84" s="179">
        <f t="shared" si="95"/>
        <v>36</v>
      </c>
      <c r="K84" s="179">
        <f t="shared" si="93"/>
        <v>9200</v>
      </c>
      <c r="L84" s="180"/>
      <c r="M84" s="178">
        <v>8350</v>
      </c>
      <c r="N84" s="178">
        <v>850</v>
      </c>
      <c r="O84" s="178"/>
      <c r="P84" s="178"/>
      <c r="Q84" s="178"/>
      <c r="R84" s="179">
        <f t="shared" si="94"/>
        <v>816.78895719211732</v>
      </c>
      <c r="S84" s="218"/>
      <c r="T84" s="27"/>
      <c r="U84" s="27"/>
    </row>
    <row r="85" spans="1:21" s="1" customFormat="1" ht="45.75" customHeight="1">
      <c r="A85" s="78">
        <f>VLOOKUP(C85,Data!$F$4:$G$20,2,0)</f>
        <v>70</v>
      </c>
      <c r="B85" s="79">
        <f>VLOOKUP(C85,Data!$C$4:$D$20,2,0)</f>
        <v>2.4661502330679874</v>
      </c>
      <c r="C85" s="81">
        <v>20</v>
      </c>
      <c r="E85" s="181" t="s">
        <v>55</v>
      </c>
      <c r="F85" s="176">
        <v>17</v>
      </c>
      <c r="G85" s="177" t="str">
        <f t="shared" si="92"/>
        <v>T20</v>
      </c>
      <c r="H85" s="178">
        <v>36</v>
      </c>
      <c r="I85" s="178">
        <v>1</v>
      </c>
      <c r="J85" s="179">
        <f t="shared" si="95"/>
        <v>36</v>
      </c>
      <c r="K85" s="179">
        <f t="shared" si="93"/>
        <v>10200</v>
      </c>
      <c r="L85" s="180"/>
      <c r="M85" s="178">
        <v>9350</v>
      </c>
      <c r="N85" s="178">
        <v>850</v>
      </c>
      <c r="O85" s="178"/>
      <c r="P85" s="178"/>
      <c r="Q85" s="178"/>
      <c r="R85" s="179">
        <f t="shared" si="94"/>
        <v>905.57036558256493</v>
      </c>
      <c r="S85" s="218"/>
      <c r="T85" s="27"/>
      <c r="U85" s="27"/>
    </row>
    <row r="86" spans="1:21" s="1" customFormat="1" ht="45.75" customHeight="1">
      <c r="A86" s="78">
        <f>VLOOKUP(C86,Data!$F$4:$G$20,2,0)</f>
        <v>70</v>
      </c>
      <c r="B86" s="79">
        <f>VLOOKUP(C86,Data!$C$4:$D$20,2,0)</f>
        <v>2.4661502330679874</v>
      </c>
      <c r="C86" s="81">
        <v>20</v>
      </c>
      <c r="E86" s="181" t="s">
        <v>55</v>
      </c>
      <c r="F86" s="176" t="s">
        <v>95</v>
      </c>
      <c r="G86" s="177" t="str">
        <f t="shared" ref="G86:G87" si="96">CONCATENATE($C$7,C86)</f>
        <v>T20</v>
      </c>
      <c r="H86" s="178">
        <v>12</v>
      </c>
      <c r="I86" s="178">
        <v>1</v>
      </c>
      <c r="J86" s="179">
        <f t="shared" ref="J86:J87" si="97">H86*I86</f>
        <v>12</v>
      </c>
      <c r="K86" s="179">
        <f t="shared" ref="K86:K87" si="98">M86+N86+O86+P86+Q86</f>
        <v>7500</v>
      </c>
      <c r="L86" s="180"/>
      <c r="M86" s="178">
        <v>6600</v>
      </c>
      <c r="N86" s="178">
        <v>900</v>
      </c>
      <c r="O86" s="178"/>
      <c r="P86" s="178"/>
      <c r="Q86" s="178"/>
      <c r="R86" s="179">
        <f t="shared" ref="R86:R87" si="99">K86/1000*B86*J86</f>
        <v>221.95352097611888</v>
      </c>
      <c r="S86" s="218"/>
      <c r="T86" s="27"/>
      <c r="U86" s="27"/>
    </row>
    <row r="87" spans="1:21" s="1" customFormat="1" ht="45.75" customHeight="1">
      <c r="A87" s="78">
        <f>VLOOKUP(C87,Data!$F$4:$G$20,2,0)</f>
        <v>70</v>
      </c>
      <c r="B87" s="79">
        <f>VLOOKUP(C87,Data!$C$4:$D$20,2,0)</f>
        <v>2.4661502330679874</v>
      </c>
      <c r="C87" s="81">
        <v>20</v>
      </c>
      <c r="E87" s="181" t="s">
        <v>55</v>
      </c>
      <c r="F87" s="176" t="s">
        <v>96</v>
      </c>
      <c r="G87" s="177" t="str">
        <f t="shared" si="96"/>
        <v>T20</v>
      </c>
      <c r="H87" s="178">
        <v>12</v>
      </c>
      <c r="I87" s="178">
        <v>1</v>
      </c>
      <c r="J87" s="179">
        <f t="shared" si="97"/>
        <v>12</v>
      </c>
      <c r="K87" s="179">
        <f t="shared" si="98"/>
        <v>8500</v>
      </c>
      <c r="L87" s="180"/>
      <c r="M87" s="178">
        <v>7600</v>
      </c>
      <c r="N87" s="178">
        <v>900</v>
      </c>
      <c r="O87" s="178"/>
      <c r="P87" s="178"/>
      <c r="Q87" s="178"/>
      <c r="R87" s="179">
        <f t="shared" si="99"/>
        <v>251.5473237729347</v>
      </c>
      <c r="S87" s="218"/>
      <c r="T87" s="27"/>
      <c r="U87" s="27"/>
    </row>
    <row r="88" spans="1:21" s="1" customFormat="1" ht="45.75" customHeight="1">
      <c r="A88" s="78">
        <f>VLOOKUP(C88,Data!$F$4:$G$20,2,0)</f>
        <v>70</v>
      </c>
      <c r="B88" s="79">
        <f>VLOOKUP(C88,Data!$C$4:$D$20,2,0)</f>
        <v>2.4661502330679874</v>
      </c>
      <c r="C88" s="81">
        <v>20</v>
      </c>
      <c r="E88" s="181" t="s">
        <v>55</v>
      </c>
      <c r="F88" s="176" t="s">
        <v>100</v>
      </c>
      <c r="G88" s="177" t="str">
        <f t="shared" ref="G88:G89" si="100">CONCATENATE($C$7,C88)</f>
        <v>T20</v>
      </c>
      <c r="H88" s="178">
        <v>12</v>
      </c>
      <c r="I88" s="178">
        <v>1</v>
      </c>
      <c r="J88" s="179">
        <f t="shared" ref="J88:J89" si="101">H88*I88</f>
        <v>12</v>
      </c>
      <c r="K88" s="179">
        <f t="shared" ref="K88:K89" si="102">M88+N88+O88+P88+Q88</f>
        <v>10500</v>
      </c>
      <c r="L88" s="180"/>
      <c r="M88" s="178">
        <v>9700</v>
      </c>
      <c r="N88" s="178">
        <v>800</v>
      </c>
      <c r="O88" s="178"/>
      <c r="P88" s="178"/>
      <c r="Q88" s="178"/>
      <c r="R88" s="179">
        <f t="shared" ref="R88:R89" si="103">K88/1000*B88*J88</f>
        <v>310.73492936656646</v>
      </c>
      <c r="S88" s="218"/>
      <c r="T88" s="27"/>
      <c r="U88" s="27"/>
    </row>
    <row r="89" spans="1:21" s="1" customFormat="1" ht="45.75" customHeight="1">
      <c r="A89" s="78">
        <f>VLOOKUP(C89,Data!$F$4:$G$20,2,0)</f>
        <v>70</v>
      </c>
      <c r="B89" s="79">
        <f>VLOOKUP(C89,Data!$C$4:$D$20,2,0)</f>
        <v>2.4661502330679874</v>
      </c>
      <c r="C89" s="81">
        <v>20</v>
      </c>
      <c r="E89" s="181" t="s">
        <v>55</v>
      </c>
      <c r="F89" s="176" t="s">
        <v>99</v>
      </c>
      <c r="G89" s="177" t="str">
        <f t="shared" si="100"/>
        <v>T20</v>
      </c>
      <c r="H89" s="178">
        <v>12</v>
      </c>
      <c r="I89" s="178">
        <v>1</v>
      </c>
      <c r="J89" s="179">
        <f t="shared" si="101"/>
        <v>12</v>
      </c>
      <c r="K89" s="179">
        <f t="shared" si="102"/>
        <v>11500</v>
      </c>
      <c r="L89" s="180"/>
      <c r="M89" s="178">
        <v>10700</v>
      </c>
      <c r="N89" s="178">
        <v>800</v>
      </c>
      <c r="O89" s="178"/>
      <c r="P89" s="178"/>
      <c r="Q89" s="178"/>
      <c r="R89" s="179">
        <f t="shared" si="103"/>
        <v>340.32873216338226</v>
      </c>
      <c r="S89" s="218"/>
      <c r="T89" s="27"/>
      <c r="U89" s="27"/>
    </row>
    <row r="90" spans="1:21" s="1" customFormat="1" ht="45.75" customHeight="1">
      <c r="A90" s="78">
        <f>VLOOKUP(C90,Data!$F$4:$G$20,2,0)</f>
        <v>70</v>
      </c>
      <c r="B90" s="79">
        <f>VLOOKUP(C90,Data!$C$4:$D$20,2,0)</f>
        <v>2.4661502330679874</v>
      </c>
      <c r="C90" s="81">
        <v>20</v>
      </c>
      <c r="E90" s="181" t="s">
        <v>55</v>
      </c>
      <c r="F90" s="176" t="s">
        <v>101</v>
      </c>
      <c r="G90" s="177" t="str">
        <f t="shared" ref="G90:G91" si="104">CONCATENATE($C$7,C90)</f>
        <v>T20</v>
      </c>
      <c r="H90" s="178">
        <v>12</v>
      </c>
      <c r="I90" s="178">
        <v>1</v>
      </c>
      <c r="J90" s="179">
        <f t="shared" ref="J90:J91" si="105">H90*I90</f>
        <v>12</v>
      </c>
      <c r="K90" s="179">
        <f t="shared" ref="K90:K91" si="106">M90+N90+O90+P90+Q90</f>
        <v>9750</v>
      </c>
      <c r="L90" s="180"/>
      <c r="M90" s="178">
        <v>8900</v>
      </c>
      <c r="N90" s="178">
        <v>850</v>
      </c>
      <c r="O90" s="178"/>
      <c r="P90" s="178"/>
      <c r="Q90" s="178"/>
      <c r="R90" s="179">
        <f t="shared" ref="R90:R91" si="107">K90/1000*B90*J90</f>
        <v>288.53957726895453</v>
      </c>
      <c r="S90" s="218"/>
      <c r="T90" s="27"/>
      <c r="U90" s="27"/>
    </row>
    <row r="91" spans="1:21" s="1" customFormat="1" ht="45.75" customHeight="1">
      <c r="A91" s="78">
        <f>VLOOKUP(C91,Data!$F$4:$G$20,2,0)</f>
        <v>70</v>
      </c>
      <c r="B91" s="79">
        <f>VLOOKUP(C91,Data!$C$4:$D$20,2,0)</f>
        <v>2.4661502330679874</v>
      </c>
      <c r="C91" s="81">
        <v>20</v>
      </c>
      <c r="E91" s="181" t="s">
        <v>55</v>
      </c>
      <c r="F91" s="176" t="s">
        <v>102</v>
      </c>
      <c r="G91" s="177" t="str">
        <f t="shared" si="104"/>
        <v>T20</v>
      </c>
      <c r="H91" s="178">
        <v>12</v>
      </c>
      <c r="I91" s="178">
        <v>1</v>
      </c>
      <c r="J91" s="179">
        <f t="shared" si="105"/>
        <v>12</v>
      </c>
      <c r="K91" s="179">
        <f t="shared" si="106"/>
        <v>10750</v>
      </c>
      <c r="L91" s="180"/>
      <c r="M91" s="178">
        <v>9900</v>
      </c>
      <c r="N91" s="178">
        <v>850</v>
      </c>
      <c r="O91" s="178"/>
      <c r="P91" s="178"/>
      <c r="Q91" s="178"/>
      <c r="R91" s="179">
        <f t="shared" si="107"/>
        <v>318.13338006577038</v>
      </c>
      <c r="S91" s="218"/>
      <c r="T91" s="27"/>
      <c r="U91" s="27"/>
    </row>
    <row r="92" spans="1:21" s="1" customFormat="1" ht="45.75" customHeight="1">
      <c r="A92" s="78">
        <f>VLOOKUP(C92,Data!$F$4:$G$20,2,0)</f>
        <v>70</v>
      </c>
      <c r="B92" s="79">
        <f>VLOOKUP(C92,Data!$C$4:$D$20,2,0)</f>
        <v>2.4661502330679874</v>
      </c>
      <c r="C92" s="81">
        <v>20</v>
      </c>
      <c r="E92" s="181" t="s">
        <v>55</v>
      </c>
      <c r="F92" s="176">
        <v>18</v>
      </c>
      <c r="G92" s="177" t="str">
        <f t="shared" ref="G92:G103" si="108">CONCATENATE($C$7,C92)</f>
        <v>T20</v>
      </c>
      <c r="H92" s="178">
        <v>24</v>
      </c>
      <c r="I92" s="178">
        <v>1</v>
      </c>
      <c r="J92" s="179">
        <f t="shared" ref="J92:J103" si="109">H92*I92</f>
        <v>24</v>
      </c>
      <c r="K92" s="164">
        <f>M92+N92*2</f>
        <v>4800</v>
      </c>
      <c r="L92" s="180"/>
      <c r="M92" s="178">
        <v>4200</v>
      </c>
      <c r="N92" s="178">
        <v>300</v>
      </c>
      <c r="O92" s="178"/>
      <c r="P92" s="178"/>
      <c r="Q92" s="178"/>
      <c r="R92" s="179">
        <f t="shared" ref="R92:R103" si="110">K92/1000*B92*J92</f>
        <v>284.10050684943212</v>
      </c>
      <c r="S92" s="218"/>
      <c r="T92" s="27"/>
      <c r="U92" s="27"/>
    </row>
    <row r="93" spans="1:21" s="1" customFormat="1" ht="45.75" customHeight="1">
      <c r="A93" s="78">
        <f>VLOOKUP(C93,Data!$F$4:$G$20,2,0)</f>
        <v>87</v>
      </c>
      <c r="B93" s="79">
        <f>VLOOKUP(C93,Data!$C$4:$D$20,2,0)</f>
        <v>3.8533597391687309</v>
      </c>
      <c r="C93" s="81">
        <v>25</v>
      </c>
      <c r="E93" s="181" t="s">
        <v>55</v>
      </c>
      <c r="F93" s="176">
        <v>19</v>
      </c>
      <c r="G93" s="177" t="str">
        <f t="shared" si="108"/>
        <v>T25</v>
      </c>
      <c r="H93" s="178">
        <v>88</v>
      </c>
      <c r="I93" s="178">
        <v>1</v>
      </c>
      <c r="J93" s="179">
        <f t="shared" si="109"/>
        <v>88</v>
      </c>
      <c r="K93" s="164">
        <f>M93+N93*2</f>
        <v>2750</v>
      </c>
      <c r="L93" s="180"/>
      <c r="M93" s="178">
        <v>2150</v>
      </c>
      <c r="N93" s="178">
        <v>300</v>
      </c>
      <c r="O93" s="178"/>
      <c r="P93" s="178"/>
      <c r="Q93" s="178"/>
      <c r="R93" s="179">
        <f t="shared" si="110"/>
        <v>932.51305687883291</v>
      </c>
      <c r="S93" s="218"/>
      <c r="T93" s="27"/>
      <c r="U93" s="27"/>
    </row>
    <row r="94" spans="1:21" s="1" customFormat="1" ht="45.75" customHeight="1">
      <c r="A94" s="78">
        <f>VLOOKUP(C94,Data!$F$4:$G$20,2,0)</f>
        <v>70</v>
      </c>
      <c r="B94" s="79">
        <f>VLOOKUP(C94,Data!$C$4:$D$20,2,0)</f>
        <v>2.4661502330679874</v>
      </c>
      <c r="C94" s="81">
        <v>20</v>
      </c>
      <c r="E94" s="181" t="s">
        <v>55</v>
      </c>
      <c r="F94" s="176">
        <v>20</v>
      </c>
      <c r="G94" s="177" t="str">
        <f t="shared" si="108"/>
        <v>T20</v>
      </c>
      <c r="H94" s="178">
        <v>11</v>
      </c>
      <c r="I94" s="178">
        <v>1</v>
      </c>
      <c r="J94" s="179">
        <f t="shared" si="109"/>
        <v>11</v>
      </c>
      <c r="K94" s="179">
        <f t="shared" ref="K94:K101" si="111">M94+N94+O94+P94+Q94</f>
        <v>10000</v>
      </c>
      <c r="L94" s="180"/>
      <c r="M94" s="178">
        <v>9700</v>
      </c>
      <c r="N94" s="178">
        <v>300</v>
      </c>
      <c r="O94" s="178"/>
      <c r="P94" s="178"/>
      <c r="Q94" s="178"/>
      <c r="R94" s="179">
        <f t="shared" si="110"/>
        <v>271.27652563747858</v>
      </c>
      <c r="S94" s="218"/>
      <c r="T94" s="27"/>
      <c r="U94" s="27"/>
    </row>
    <row r="95" spans="1:21" s="1" customFormat="1" ht="45.75" customHeight="1">
      <c r="A95" s="78">
        <f>VLOOKUP(C95,Data!$F$4:$G$20,2,0)</f>
        <v>70</v>
      </c>
      <c r="B95" s="79">
        <f>VLOOKUP(C95,Data!$C$4:$D$20,2,0)</f>
        <v>2.4661502330679874</v>
      </c>
      <c r="C95" s="81">
        <v>20</v>
      </c>
      <c r="E95" s="181" t="s">
        <v>55</v>
      </c>
      <c r="F95" s="176">
        <v>21</v>
      </c>
      <c r="G95" s="177" t="str">
        <f t="shared" si="108"/>
        <v>T20</v>
      </c>
      <c r="H95" s="178">
        <v>11</v>
      </c>
      <c r="I95" s="178">
        <v>1</v>
      </c>
      <c r="J95" s="179">
        <f t="shared" si="109"/>
        <v>11</v>
      </c>
      <c r="K95" s="179">
        <f t="shared" si="111"/>
        <v>11000</v>
      </c>
      <c r="L95" s="180"/>
      <c r="M95" s="178">
        <v>10700</v>
      </c>
      <c r="N95" s="178">
        <v>300</v>
      </c>
      <c r="O95" s="178"/>
      <c r="P95" s="178"/>
      <c r="Q95" s="178"/>
      <c r="R95" s="179">
        <f t="shared" si="110"/>
        <v>298.4041782012265</v>
      </c>
      <c r="S95" s="218"/>
      <c r="T95" s="27"/>
      <c r="U95" s="27"/>
    </row>
    <row r="96" spans="1:21" s="1" customFormat="1" ht="45.75" customHeight="1">
      <c r="A96" s="78">
        <f>VLOOKUP(C96,Data!$F$4:$G$20,2,0)</f>
        <v>70</v>
      </c>
      <c r="B96" s="79">
        <f>VLOOKUP(C96,Data!$C$4:$D$20,2,0)</f>
        <v>2.4661502330679874</v>
      </c>
      <c r="C96" s="81">
        <v>20</v>
      </c>
      <c r="E96" s="181" t="s">
        <v>55</v>
      </c>
      <c r="F96" s="176" t="s">
        <v>47</v>
      </c>
      <c r="G96" s="177" t="str">
        <f t="shared" si="108"/>
        <v>T20</v>
      </c>
      <c r="H96" s="178">
        <v>14</v>
      </c>
      <c r="I96" s="178">
        <v>1</v>
      </c>
      <c r="J96" s="179">
        <f t="shared" si="109"/>
        <v>14</v>
      </c>
      <c r="K96" s="179">
        <f t="shared" si="111"/>
        <v>3000</v>
      </c>
      <c r="L96" s="180"/>
      <c r="M96" s="178">
        <v>3000</v>
      </c>
      <c r="N96" s="178"/>
      <c r="O96" s="178"/>
      <c r="P96" s="178"/>
      <c r="Q96" s="178"/>
      <c r="R96" s="179">
        <f t="shared" si="110"/>
        <v>103.57830978885548</v>
      </c>
      <c r="S96" s="218"/>
      <c r="T96" s="27"/>
      <c r="U96" s="27"/>
    </row>
    <row r="97" spans="1:22" s="1" customFormat="1" ht="45.75" customHeight="1">
      <c r="A97" s="78">
        <f>VLOOKUP(C97,Data!$F$4:$G$20,2,0)</f>
        <v>70</v>
      </c>
      <c r="B97" s="79">
        <f>VLOOKUP(C97,Data!$C$4:$D$20,2,0)</f>
        <v>2.4661502330679874</v>
      </c>
      <c r="C97" s="81">
        <v>20</v>
      </c>
      <c r="E97" s="181" t="s">
        <v>55</v>
      </c>
      <c r="F97" s="176" t="s">
        <v>48</v>
      </c>
      <c r="G97" s="177" t="str">
        <f t="shared" si="108"/>
        <v>T20</v>
      </c>
      <c r="H97" s="178">
        <v>14</v>
      </c>
      <c r="I97" s="178">
        <v>1</v>
      </c>
      <c r="J97" s="179">
        <f t="shared" si="109"/>
        <v>14</v>
      </c>
      <c r="K97" s="179">
        <f t="shared" si="111"/>
        <v>5000</v>
      </c>
      <c r="L97" s="180"/>
      <c r="M97" s="178">
        <v>5000</v>
      </c>
      <c r="N97" s="178"/>
      <c r="O97" s="178"/>
      <c r="P97" s="178"/>
      <c r="Q97" s="178"/>
      <c r="R97" s="179">
        <f t="shared" si="110"/>
        <v>172.63051631475912</v>
      </c>
      <c r="S97" s="218"/>
      <c r="T97" s="27"/>
      <c r="U97" s="27"/>
    </row>
    <row r="98" spans="1:22" s="1" customFormat="1" ht="45.75" customHeight="1">
      <c r="A98" s="78">
        <f>VLOOKUP(C98,Data!$F$4:$G$20,2,0)</f>
        <v>70</v>
      </c>
      <c r="B98" s="79">
        <f>VLOOKUP(C98,Data!$C$4:$D$20,2,0)</f>
        <v>2.4661502330679874</v>
      </c>
      <c r="C98" s="81">
        <v>20</v>
      </c>
      <c r="E98" s="181" t="s">
        <v>55</v>
      </c>
      <c r="F98" s="176" t="s">
        <v>97</v>
      </c>
      <c r="G98" s="177" t="str">
        <f t="shared" ref="G98:G99" si="112">CONCATENATE($C$7,C98)</f>
        <v>T20</v>
      </c>
      <c r="H98" s="178">
        <v>14</v>
      </c>
      <c r="I98" s="178">
        <v>1</v>
      </c>
      <c r="J98" s="179">
        <f t="shared" ref="J98:J99" si="113">H98*I98</f>
        <v>14</v>
      </c>
      <c r="K98" s="179">
        <f t="shared" ref="K98:K99" si="114">M98+N98+O98+P98+Q98</f>
        <v>9200</v>
      </c>
      <c r="L98" s="180"/>
      <c r="M98" s="178">
        <v>8900</v>
      </c>
      <c r="N98" s="178">
        <v>300</v>
      </c>
      <c r="O98" s="178"/>
      <c r="P98" s="178"/>
      <c r="Q98" s="178"/>
      <c r="R98" s="179">
        <f t="shared" ref="R98:R99" si="115">K98/1000*B98*J98</f>
        <v>317.64015001915675</v>
      </c>
      <c r="S98" s="218"/>
      <c r="T98" s="27"/>
      <c r="U98" s="27"/>
    </row>
    <row r="99" spans="1:22" s="1" customFormat="1" ht="45.75" customHeight="1">
      <c r="A99" s="78">
        <f>VLOOKUP(C99,Data!$F$4:$G$20,2,0)</f>
        <v>70</v>
      </c>
      <c r="B99" s="79">
        <f>VLOOKUP(C99,Data!$C$4:$D$20,2,0)</f>
        <v>2.4661502330679874</v>
      </c>
      <c r="C99" s="81">
        <v>20</v>
      </c>
      <c r="E99" s="181" t="s">
        <v>55</v>
      </c>
      <c r="F99" s="176" t="s">
        <v>98</v>
      </c>
      <c r="G99" s="177" t="str">
        <f t="shared" si="112"/>
        <v>T20</v>
      </c>
      <c r="H99" s="178">
        <v>14</v>
      </c>
      <c r="I99" s="178">
        <v>1</v>
      </c>
      <c r="J99" s="179">
        <f t="shared" si="113"/>
        <v>14</v>
      </c>
      <c r="K99" s="179">
        <f t="shared" si="114"/>
        <v>10200</v>
      </c>
      <c r="L99" s="180"/>
      <c r="M99" s="178">
        <v>9900</v>
      </c>
      <c r="N99" s="178">
        <v>300</v>
      </c>
      <c r="O99" s="178"/>
      <c r="P99" s="178"/>
      <c r="Q99" s="178"/>
      <c r="R99" s="179">
        <f t="shared" si="115"/>
        <v>352.16625328210858</v>
      </c>
      <c r="S99" s="218"/>
      <c r="T99" s="27"/>
      <c r="U99" s="27"/>
    </row>
    <row r="100" spans="1:22" s="1" customFormat="1" ht="45.75" customHeight="1">
      <c r="A100" s="78">
        <f>VLOOKUP(C100,Data!$F$4:$G$20,2,0)</f>
        <v>70</v>
      </c>
      <c r="B100" s="79">
        <f>VLOOKUP(C100,Data!$C$4:$D$20,2,0)</f>
        <v>2.4661502330679874</v>
      </c>
      <c r="C100" s="81">
        <v>20</v>
      </c>
      <c r="E100" s="181" t="s">
        <v>55</v>
      </c>
      <c r="F100" s="176">
        <v>28</v>
      </c>
      <c r="G100" s="177" t="str">
        <f t="shared" si="108"/>
        <v>T20</v>
      </c>
      <c r="H100" s="178">
        <v>12</v>
      </c>
      <c r="I100" s="178">
        <v>1</v>
      </c>
      <c r="J100" s="179">
        <f t="shared" si="109"/>
        <v>12</v>
      </c>
      <c r="K100" s="179">
        <f t="shared" si="111"/>
        <v>7900</v>
      </c>
      <c r="L100" s="180"/>
      <c r="M100" s="178">
        <v>7600</v>
      </c>
      <c r="N100" s="178">
        <v>300</v>
      </c>
      <c r="O100" s="178"/>
      <c r="P100" s="178"/>
      <c r="Q100" s="178"/>
      <c r="R100" s="179">
        <f t="shared" si="110"/>
        <v>233.79104209484521</v>
      </c>
      <c r="S100" s="218"/>
      <c r="T100" s="27"/>
      <c r="U100" s="27"/>
    </row>
    <row r="101" spans="1:22" s="1" customFormat="1" ht="45.75" customHeight="1">
      <c r="A101" s="78">
        <f>VLOOKUP(C101,Data!$F$4:$G$20,2,0)</f>
        <v>70</v>
      </c>
      <c r="B101" s="79">
        <f>VLOOKUP(C101,Data!$C$4:$D$20,2,0)</f>
        <v>2.4661502330679874</v>
      </c>
      <c r="C101" s="81">
        <v>20</v>
      </c>
      <c r="E101" s="181" t="s">
        <v>55</v>
      </c>
      <c r="F101" s="176">
        <v>29</v>
      </c>
      <c r="G101" s="177" t="str">
        <f t="shared" si="108"/>
        <v>T20</v>
      </c>
      <c r="H101" s="178">
        <v>12</v>
      </c>
      <c r="I101" s="178">
        <v>1</v>
      </c>
      <c r="J101" s="179">
        <f t="shared" si="109"/>
        <v>12</v>
      </c>
      <c r="K101" s="179">
        <f t="shared" si="111"/>
        <v>6900</v>
      </c>
      <c r="L101" s="180"/>
      <c r="M101" s="178">
        <v>6600</v>
      </c>
      <c r="N101" s="178">
        <v>300</v>
      </c>
      <c r="O101" s="178"/>
      <c r="P101" s="178"/>
      <c r="Q101" s="178"/>
      <c r="R101" s="179">
        <f t="shared" si="110"/>
        <v>204.19723929802939</v>
      </c>
      <c r="S101" s="218"/>
      <c r="T101" s="27"/>
      <c r="U101" s="27"/>
    </row>
    <row r="102" spans="1:22" s="1" customFormat="1" ht="45.75" customHeight="1">
      <c r="A102" s="78">
        <f>VLOOKUP(C102,Data!$F$4:$G$20,2,0)</f>
        <v>70</v>
      </c>
      <c r="B102" s="79">
        <f>VLOOKUP(C102,Data!$C$4:$D$20,2,0)</f>
        <v>2.4661502330679874</v>
      </c>
      <c r="C102" s="81">
        <v>20</v>
      </c>
      <c r="E102" s="181" t="s">
        <v>55</v>
      </c>
      <c r="F102" s="176">
        <v>30</v>
      </c>
      <c r="G102" s="177" t="str">
        <f t="shared" si="108"/>
        <v>T20</v>
      </c>
      <c r="H102" s="178">
        <v>96</v>
      </c>
      <c r="I102" s="178">
        <v>1</v>
      </c>
      <c r="J102" s="179">
        <f t="shared" si="109"/>
        <v>96</v>
      </c>
      <c r="K102" s="164">
        <f>M102+N102*2</f>
        <v>2500</v>
      </c>
      <c r="L102" s="180"/>
      <c r="M102" s="178">
        <v>1900</v>
      </c>
      <c r="N102" s="178">
        <v>300</v>
      </c>
      <c r="O102" s="178"/>
      <c r="P102" s="178"/>
      <c r="Q102" s="178"/>
      <c r="R102" s="179">
        <f t="shared" si="110"/>
        <v>591.87605593631702</v>
      </c>
      <c r="S102" s="218"/>
      <c r="T102" s="27"/>
      <c r="U102" s="27"/>
    </row>
    <row r="103" spans="1:22" s="1" customFormat="1" ht="45.75" customHeight="1">
      <c r="A103" s="78">
        <f>VLOOKUP(C103,Data!$F$4:$G$20,2,0)</f>
        <v>70</v>
      </c>
      <c r="B103" s="79">
        <f>VLOOKUP(C103,Data!$C$4:$D$20,2,0)</f>
        <v>2.4661502330679874</v>
      </c>
      <c r="C103" s="81">
        <v>20</v>
      </c>
      <c r="E103" s="181" t="s">
        <v>55</v>
      </c>
      <c r="F103" s="176">
        <v>31</v>
      </c>
      <c r="G103" s="177" t="str">
        <f t="shared" si="108"/>
        <v>T20</v>
      </c>
      <c r="H103" s="178">
        <v>24</v>
      </c>
      <c r="I103" s="178">
        <v>1</v>
      </c>
      <c r="J103" s="179">
        <f t="shared" si="109"/>
        <v>24</v>
      </c>
      <c r="K103" s="164">
        <f>M103+N103*2</f>
        <v>6500</v>
      </c>
      <c r="L103" s="180"/>
      <c r="M103" s="178">
        <v>4900</v>
      </c>
      <c r="N103" s="178">
        <v>800</v>
      </c>
      <c r="O103" s="178"/>
      <c r="P103" s="178"/>
      <c r="Q103" s="178"/>
      <c r="R103" s="179">
        <f t="shared" si="110"/>
        <v>384.719436358606</v>
      </c>
      <c r="S103" s="218"/>
      <c r="T103" s="27"/>
      <c r="U103" s="27"/>
    </row>
    <row r="104" spans="1:22" s="1" customFormat="1" ht="45.75" customHeight="1" thickBot="1">
      <c r="A104" s="78">
        <f>VLOOKUP(C104,Data!$F$4:$G$20,2,0)</f>
        <v>70</v>
      </c>
      <c r="B104" s="79">
        <f>VLOOKUP(C104,Data!$C$4:$D$20,2,0)</f>
        <v>2.4661502330679874</v>
      </c>
      <c r="C104" s="81">
        <v>20</v>
      </c>
      <c r="E104" s="181" t="s">
        <v>55</v>
      </c>
      <c r="F104" s="176">
        <v>32</v>
      </c>
      <c r="G104" s="177" t="str">
        <f t="shared" ref="G104:G105" si="116">CONCATENATE($C$7,C104)</f>
        <v>T20</v>
      </c>
      <c r="H104" s="178">
        <v>24</v>
      </c>
      <c r="I104" s="178">
        <v>1</v>
      </c>
      <c r="J104" s="179">
        <f t="shared" ref="J104" si="117">H104*I104</f>
        <v>24</v>
      </c>
      <c r="K104" s="164">
        <f>M104+N104*2</f>
        <v>6500</v>
      </c>
      <c r="L104" s="180"/>
      <c r="M104" s="178">
        <v>4900</v>
      </c>
      <c r="N104" s="178">
        <v>800</v>
      </c>
      <c r="O104" s="178"/>
      <c r="P104" s="178"/>
      <c r="Q104" s="178"/>
      <c r="R104" s="179">
        <f t="shared" ref="R104:R105" si="118">K104/1000*B104*J104</f>
        <v>384.719436358606</v>
      </c>
      <c r="S104" s="219"/>
      <c r="T104" s="27"/>
      <c r="U104" s="27"/>
    </row>
    <row r="105" spans="1:22" s="1" customFormat="1" ht="45.75" customHeight="1" thickBot="1">
      <c r="A105" s="78">
        <f>VLOOKUP(C105,[1]Data!$F$4:$G$20,2,0)</f>
        <v>70</v>
      </c>
      <c r="B105" s="79">
        <f>VLOOKUP(C105,[1]Data!$C$4:$D$20,2,0)</f>
        <v>2.4661502330679874</v>
      </c>
      <c r="C105" s="81">
        <v>20</v>
      </c>
      <c r="E105" s="206" t="s">
        <v>113</v>
      </c>
      <c r="F105" s="199"/>
      <c r="G105" s="200" t="str">
        <f t="shared" si="116"/>
        <v>T20</v>
      </c>
      <c r="H105" s="201">
        <v>1500</v>
      </c>
      <c r="I105" s="201">
        <v>1</v>
      </c>
      <c r="J105" s="202">
        <v>1500</v>
      </c>
      <c r="K105" s="203">
        <v>2200</v>
      </c>
      <c r="L105" s="207"/>
      <c r="M105" s="201"/>
      <c r="N105" s="201"/>
      <c r="O105" s="192"/>
      <c r="P105" s="192"/>
      <c r="Q105" s="192"/>
      <c r="R105" s="179">
        <f t="shared" si="118"/>
        <v>8138.2957691243591</v>
      </c>
      <c r="S105" s="196" t="s">
        <v>115</v>
      </c>
      <c r="T105" s="27"/>
      <c r="U105" s="27"/>
    </row>
    <row r="106" spans="1:22" s="1" customFormat="1" ht="45.75" customHeight="1" thickBot="1">
      <c r="A106" s="78">
        <f>VLOOKUP(C106,[1]Data!$F$4:$G$20,2,0)</f>
        <v>70</v>
      </c>
      <c r="B106" s="79">
        <f>VLOOKUP(C106,[1]Data!$C$4:$D$20,2,0)</f>
        <v>2.4661502330679874</v>
      </c>
      <c r="C106" s="81">
        <v>20</v>
      </c>
      <c r="E106" s="206" t="s">
        <v>113</v>
      </c>
      <c r="F106" s="199"/>
      <c r="G106" s="200" t="str">
        <f t="shared" ref="G106" si="119">CONCATENATE($C$7,C106)</f>
        <v>T20</v>
      </c>
      <c r="H106" s="201">
        <v>86</v>
      </c>
      <c r="I106" s="201">
        <v>1</v>
      </c>
      <c r="J106" s="202">
        <f t="shared" ref="J106" si="120">H106*I106</f>
        <v>86</v>
      </c>
      <c r="K106" s="203">
        <f>M106+N106</f>
        <v>1500</v>
      </c>
      <c r="L106" s="207"/>
      <c r="M106" s="201">
        <v>1000</v>
      </c>
      <c r="N106" s="201">
        <v>500</v>
      </c>
      <c r="O106" s="192"/>
      <c r="P106" s="192"/>
      <c r="Q106" s="192"/>
      <c r="R106" s="198">
        <f t="shared" ref="R106" si="121">K106/1000*B106*J106</f>
        <v>318.13338006577038</v>
      </c>
      <c r="S106" s="197" t="s">
        <v>116</v>
      </c>
      <c r="T106" s="27"/>
      <c r="U106" s="27"/>
    </row>
    <row r="107" spans="1:22" s="1" customFormat="1" ht="45.75" customHeight="1" thickBot="1">
      <c r="A107" s="78">
        <f>VLOOKUP(C107,[1]Data!$F$4:$G$20,2,0)</f>
        <v>70</v>
      </c>
      <c r="B107" s="79">
        <f>VLOOKUP(C107,[1]Data!$C$4:$D$20,2,0)</f>
        <v>2.4661502330679874</v>
      </c>
      <c r="C107" s="81">
        <v>20</v>
      </c>
      <c r="E107" s="206" t="s">
        <v>113</v>
      </c>
      <c r="F107" s="199"/>
      <c r="G107" s="200" t="str">
        <f t="shared" ref="G107" si="122">CONCATENATE($C$7,C107)</f>
        <v>T20</v>
      </c>
      <c r="H107" s="201">
        <v>17</v>
      </c>
      <c r="I107" s="201">
        <v>1</v>
      </c>
      <c r="J107" s="202">
        <f t="shared" ref="J107" si="123">H107*I107</f>
        <v>17</v>
      </c>
      <c r="K107" s="203">
        <f>M107+N107</f>
        <v>1000</v>
      </c>
      <c r="L107" s="207"/>
      <c r="M107" s="201">
        <v>1000</v>
      </c>
      <c r="N107" s="201"/>
      <c r="O107" s="192"/>
      <c r="P107" s="192"/>
      <c r="Q107" s="192"/>
      <c r="R107" s="198">
        <f t="shared" ref="R107" si="124">K107/1000*B107*J107</f>
        <v>41.924553962155784</v>
      </c>
      <c r="S107" s="197" t="s">
        <v>116</v>
      </c>
      <c r="T107" s="27"/>
      <c r="U107" s="27"/>
    </row>
    <row r="108" spans="1:22" s="1" customFormat="1" ht="45.95" customHeight="1" thickBot="1">
      <c r="A108" s="85"/>
      <c r="B108" s="27"/>
      <c r="E108" s="231" t="s">
        <v>12</v>
      </c>
      <c r="F108" s="232"/>
      <c r="G108" s="232"/>
      <c r="H108" s="232"/>
      <c r="I108" s="232"/>
      <c r="J108" s="232"/>
      <c r="K108" s="232"/>
      <c r="L108" s="232"/>
      <c r="M108" s="232"/>
      <c r="N108" s="233"/>
      <c r="O108" s="231">
        <f>SUM(R8:R107)</f>
        <v>277953.07867508323</v>
      </c>
      <c r="P108" s="232"/>
      <c r="Q108" s="232"/>
      <c r="R108" s="232"/>
      <c r="S108" s="233"/>
    </row>
    <row r="109" spans="1:22" s="1" customFormat="1" ht="45.95" customHeight="1" thickBot="1">
      <c r="B109" s="27"/>
      <c r="E109" s="225" t="s">
        <v>32</v>
      </c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7"/>
      <c r="V109" s="42">
        <f>O108</f>
        <v>277953.07867508323</v>
      </c>
    </row>
    <row r="110" spans="1:22" ht="30" customHeight="1" thickBot="1">
      <c r="E110" s="228" t="s">
        <v>29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30"/>
    </row>
    <row r="111" spans="1:22" ht="15" customHeight="1">
      <c r="E111" s="182" t="s">
        <v>31</v>
      </c>
      <c r="F111" s="183"/>
      <c r="G111" s="183"/>
      <c r="H111" s="184"/>
      <c r="I111" s="185"/>
      <c r="J111" s="184"/>
      <c r="K111" s="184"/>
      <c r="L111" s="186"/>
      <c r="M111" s="186"/>
      <c r="N111" s="186"/>
      <c r="O111" s="186"/>
      <c r="P111" s="187"/>
      <c r="Q111" s="186"/>
      <c r="R111" s="186"/>
      <c r="S111" s="188"/>
    </row>
    <row r="112" spans="1:22" ht="15" customHeight="1">
      <c r="E112" s="6"/>
      <c r="F112" s="32"/>
      <c r="G112" s="32"/>
      <c r="H112" s="6"/>
      <c r="I112" s="6"/>
      <c r="J112" s="5"/>
      <c r="K112" s="5"/>
      <c r="L112" s="7"/>
      <c r="M112" s="7"/>
      <c r="N112" s="7"/>
      <c r="O112" s="7"/>
      <c r="Q112" s="7"/>
    </row>
    <row r="113" spans="2:19" ht="48" customHeight="1">
      <c r="B113" s="8"/>
      <c r="E113" s="221"/>
      <c r="F113" s="222"/>
      <c r="G113" s="9"/>
      <c r="H113" s="9"/>
      <c r="I113" s="9"/>
      <c r="J113" s="221"/>
      <c r="K113" s="221"/>
      <c r="Q113" s="10"/>
      <c r="R113" s="10"/>
      <c r="S113" s="51"/>
    </row>
    <row r="114" spans="2:19" ht="30" customHeight="1">
      <c r="B114" s="8"/>
      <c r="E114" s="11"/>
      <c r="F114" s="11"/>
      <c r="G114" s="9"/>
      <c r="H114" s="9"/>
      <c r="I114" s="9"/>
      <c r="J114" s="11"/>
      <c r="K114" s="11"/>
      <c r="Q114" s="9"/>
      <c r="R114" s="10"/>
      <c r="S114" s="51"/>
    </row>
    <row r="115" spans="2:19" s="2" customFormat="1" ht="15" customHeight="1">
      <c r="E115" s="30"/>
      <c r="F115" s="33"/>
      <c r="G115" s="31"/>
      <c r="H115" s="46"/>
      <c r="I115" s="46"/>
      <c r="J115" s="33"/>
      <c r="K115" s="21"/>
      <c r="Q115" s="21"/>
      <c r="R115" s="21"/>
      <c r="S115" s="52"/>
    </row>
    <row r="116" spans="2:19" s="2" customFormat="1" ht="15" customHeight="1">
      <c r="E116" s="30"/>
      <c r="F116" s="33"/>
      <c r="G116" s="33"/>
      <c r="H116" s="46"/>
      <c r="I116" s="46"/>
      <c r="J116" s="20"/>
      <c r="K116" s="21"/>
      <c r="Q116" s="21"/>
      <c r="R116" s="21"/>
      <c r="S116" s="52"/>
    </row>
    <row r="117" spans="2:19" s="2" customFormat="1" ht="15" customHeight="1">
      <c r="E117" s="30"/>
      <c r="F117" s="20"/>
      <c r="G117" s="33"/>
      <c r="H117" s="46"/>
      <c r="I117" s="46"/>
      <c r="J117" s="20"/>
      <c r="K117" s="21"/>
      <c r="Q117" s="22"/>
      <c r="R117" s="21"/>
      <c r="S117" s="52"/>
    </row>
    <row r="118" spans="2:19" s="2" customFormat="1" ht="15" customHeight="1">
      <c r="E118" s="21"/>
      <c r="F118" s="33"/>
      <c r="G118" s="33"/>
      <c r="H118" s="46"/>
      <c r="I118" s="46"/>
      <c r="J118" s="20"/>
      <c r="K118" s="21"/>
      <c r="Q118" s="24"/>
      <c r="R118" s="21"/>
      <c r="S118" s="52"/>
    </row>
    <row r="119" spans="2:19" s="2" customFormat="1" ht="15" customHeight="1">
      <c r="E119" s="21"/>
      <c r="F119" s="33"/>
      <c r="G119" s="33"/>
      <c r="H119" s="46"/>
      <c r="I119" s="46"/>
      <c r="J119" s="20"/>
      <c r="K119" s="21"/>
      <c r="Q119" s="33"/>
      <c r="R119" s="24"/>
      <c r="S119" s="52"/>
    </row>
    <row r="120" spans="2:19" s="2" customFormat="1" ht="15" customHeight="1">
      <c r="E120" s="220"/>
      <c r="F120" s="220"/>
      <c r="G120" s="33"/>
      <c r="H120" s="46"/>
      <c r="I120" s="46"/>
      <c r="J120" s="20"/>
      <c r="K120" s="21"/>
      <c r="Q120" s="33"/>
      <c r="R120" s="24"/>
      <c r="S120" s="52"/>
    </row>
    <row r="121" spans="2:19" s="2" customFormat="1" ht="15" customHeight="1">
      <c r="E121" s="30"/>
      <c r="F121" s="33"/>
      <c r="G121" s="33"/>
      <c r="H121" s="46"/>
      <c r="I121" s="46"/>
      <c r="J121" s="20"/>
      <c r="K121" s="21"/>
      <c r="Q121" s="21"/>
      <c r="R121" s="21"/>
      <c r="S121" s="52"/>
    </row>
    <row r="122" spans="2:19" s="2" customFormat="1" ht="15" customHeight="1">
      <c r="E122" s="30"/>
      <c r="F122" s="20"/>
      <c r="G122" s="33"/>
      <c r="H122" s="46"/>
      <c r="I122" s="46"/>
      <c r="J122" s="20"/>
      <c r="K122" s="21"/>
      <c r="Q122" s="22"/>
      <c r="R122" s="21"/>
      <c r="S122" s="52"/>
    </row>
    <row r="123" spans="2:19" s="2" customFormat="1" ht="15" customHeight="1">
      <c r="E123" s="21"/>
      <c r="F123" s="33"/>
      <c r="G123" s="33"/>
      <c r="H123" s="46"/>
      <c r="I123" s="46"/>
      <c r="J123" s="20"/>
      <c r="K123" s="21"/>
      <c r="Q123" s="24"/>
      <c r="R123" s="21"/>
      <c r="S123" s="52"/>
    </row>
    <row r="124" spans="2:19" s="2" customFormat="1" ht="15" customHeight="1">
      <c r="E124" s="21"/>
      <c r="F124" s="33"/>
      <c r="G124" s="33"/>
      <c r="H124" s="46"/>
      <c r="I124" s="46"/>
      <c r="J124" s="20"/>
      <c r="K124" s="21"/>
      <c r="Q124" s="24"/>
      <c r="R124" s="21"/>
      <c r="S124" s="52"/>
    </row>
    <row r="125" spans="2:19" s="2" customFormat="1" ht="15" customHeight="1">
      <c r="E125" s="21"/>
      <c r="F125" s="33"/>
      <c r="G125" s="33"/>
      <c r="H125" s="46"/>
      <c r="I125" s="46"/>
      <c r="J125" s="20"/>
      <c r="K125" s="21"/>
      <c r="Q125" s="24"/>
      <c r="R125" s="21"/>
      <c r="S125" s="52"/>
    </row>
    <row r="126" spans="2:19" s="2" customFormat="1" ht="15" customHeight="1">
      <c r="E126" s="21"/>
      <c r="F126" s="33"/>
      <c r="G126" s="33"/>
      <c r="H126" s="46"/>
      <c r="I126" s="46"/>
      <c r="J126" s="20"/>
      <c r="K126" s="21"/>
      <c r="Q126" s="24"/>
      <c r="R126" s="21"/>
      <c r="S126" s="52"/>
    </row>
    <row r="127" spans="2:19" s="2" customFormat="1" ht="15" customHeight="1">
      <c r="E127" s="21"/>
      <c r="F127" s="33"/>
      <c r="G127" s="33"/>
      <c r="H127" s="46"/>
      <c r="I127" s="46"/>
      <c r="J127" s="20"/>
      <c r="K127" s="21"/>
      <c r="Q127" s="24"/>
      <c r="R127" s="21"/>
      <c r="S127" s="52"/>
    </row>
    <row r="128" spans="2:19" s="2" customFormat="1" ht="15" customHeight="1">
      <c r="E128" s="21"/>
      <c r="F128" s="33"/>
      <c r="G128" s="33"/>
      <c r="H128" s="46"/>
      <c r="I128" s="46"/>
      <c r="J128" s="20"/>
      <c r="K128" s="21"/>
      <c r="Q128" s="24"/>
      <c r="R128" s="21"/>
      <c r="S128" s="52"/>
    </row>
    <row r="129" spans="5:19" s="2" customFormat="1" ht="15" customHeight="1">
      <c r="E129" s="21"/>
      <c r="F129" s="33"/>
      <c r="G129" s="33"/>
      <c r="H129" s="46"/>
      <c r="I129" s="46"/>
      <c r="J129" s="20"/>
      <c r="K129" s="21"/>
      <c r="Q129" s="24"/>
      <c r="R129" s="21"/>
      <c r="S129" s="52"/>
    </row>
    <row r="130" spans="5:19" s="2" customFormat="1" ht="15" customHeight="1">
      <c r="E130" s="21"/>
      <c r="F130" s="33"/>
      <c r="G130" s="33"/>
      <c r="H130" s="46"/>
      <c r="I130" s="46"/>
      <c r="J130" s="20"/>
      <c r="K130" s="21"/>
      <c r="L130" s="21"/>
      <c r="M130" s="24"/>
      <c r="N130" s="21"/>
      <c r="O130" s="20"/>
      <c r="P130" s="46"/>
      <c r="Q130" s="24"/>
      <c r="R130" s="21"/>
      <c r="S130" s="52"/>
    </row>
    <row r="131" spans="5:19" s="2" customFormat="1" ht="15" customHeight="1">
      <c r="E131" s="21"/>
      <c r="F131" s="33"/>
      <c r="G131" s="33"/>
      <c r="H131" s="46"/>
      <c r="I131" s="46"/>
      <c r="J131" s="20"/>
      <c r="K131" s="21"/>
      <c r="L131" s="21"/>
      <c r="M131" s="24"/>
      <c r="N131" s="21"/>
      <c r="O131" s="20"/>
      <c r="P131" s="46"/>
      <c r="Q131" s="24"/>
      <c r="R131" s="21"/>
      <c r="S131" s="52"/>
    </row>
  </sheetData>
  <sheetProtection selectLockedCells="1" selectUnlockedCells="1"/>
  <mergeCells count="18">
    <mergeCell ref="L1:M1"/>
    <mergeCell ref="E6:S6"/>
    <mergeCell ref="M3:O3"/>
    <mergeCell ref="N4:O4"/>
    <mergeCell ref="E1:G1"/>
    <mergeCell ref="S77:S104"/>
    <mergeCell ref="E120:F120"/>
    <mergeCell ref="E113:F113"/>
    <mergeCell ref="J113:K113"/>
    <mergeCell ref="V2:V3"/>
    <mergeCell ref="S8:S28"/>
    <mergeCell ref="S29:S49"/>
    <mergeCell ref="S50:S76"/>
    <mergeCell ref="E109:S109"/>
    <mergeCell ref="E110:S110"/>
    <mergeCell ref="O108:S108"/>
    <mergeCell ref="E108:N108"/>
    <mergeCell ref="M2:P2"/>
  </mergeCells>
  <conditionalFormatting sqref="L23 L9">
    <cfRule type="cellIs" dxfId="435" priority="280" stopIfTrue="1" operator="equal">
      <formula>99</formula>
    </cfRule>
  </conditionalFormatting>
  <conditionalFormatting sqref="O108 R35">
    <cfRule type="cellIs" dxfId="434" priority="281" stopIfTrue="1" operator="equal">
      <formula>0</formula>
    </cfRule>
  </conditionalFormatting>
  <conditionalFormatting sqref="L7">
    <cfRule type="cellIs" dxfId="433" priority="277" stopIfTrue="1" operator="equal">
      <formula>99</formula>
    </cfRule>
  </conditionalFormatting>
  <conditionalFormatting sqref="L8 L14 L16">
    <cfRule type="cellIs" dxfId="432" priority="278" stopIfTrue="1" operator="equal">
      <formula>99</formula>
    </cfRule>
  </conditionalFormatting>
  <conditionalFormatting sqref="L35">
    <cfRule type="cellIs" dxfId="431" priority="261" stopIfTrue="1" operator="equal">
      <formula>99</formula>
    </cfRule>
  </conditionalFormatting>
  <conditionalFormatting sqref="L10">
    <cfRule type="cellIs" dxfId="430" priority="198" stopIfTrue="1" operator="equal">
      <formula>99</formula>
    </cfRule>
  </conditionalFormatting>
  <conditionalFormatting sqref="L21">
    <cfRule type="cellIs" dxfId="429" priority="231" stopIfTrue="1" operator="equal">
      <formula>99</formula>
    </cfRule>
  </conditionalFormatting>
  <conditionalFormatting sqref="L25">
    <cfRule type="cellIs" dxfId="428" priority="225" stopIfTrue="1" operator="equal">
      <formula>99</formula>
    </cfRule>
  </conditionalFormatting>
  <conditionalFormatting sqref="L11">
    <cfRule type="cellIs" dxfId="427" priority="195" stopIfTrue="1" operator="equal">
      <formula>99</formula>
    </cfRule>
  </conditionalFormatting>
  <conditionalFormatting sqref="L30">
    <cfRule type="cellIs" dxfId="426" priority="219" stopIfTrue="1" operator="equal">
      <formula>99</formula>
    </cfRule>
  </conditionalFormatting>
  <conditionalFormatting sqref="R30">
    <cfRule type="cellIs" dxfId="425" priority="220" stopIfTrue="1" operator="equal">
      <formula>0</formula>
    </cfRule>
  </conditionalFormatting>
  <conditionalFormatting sqref="L41">
    <cfRule type="cellIs" dxfId="424" priority="211" stopIfTrue="1" operator="equal">
      <formula>99</formula>
    </cfRule>
  </conditionalFormatting>
  <conditionalFormatting sqref="R41">
    <cfRule type="cellIs" dxfId="423" priority="212" stopIfTrue="1" operator="equal">
      <formula>0</formula>
    </cfRule>
  </conditionalFormatting>
  <conditionalFormatting sqref="R29">
    <cfRule type="cellIs" dxfId="422" priority="170" stopIfTrue="1" operator="equal">
      <formula>0</formula>
    </cfRule>
  </conditionalFormatting>
  <conditionalFormatting sqref="L13">
    <cfRule type="cellIs" dxfId="421" priority="190" stopIfTrue="1" operator="equal">
      <formula>99</formula>
    </cfRule>
  </conditionalFormatting>
  <conditionalFormatting sqref="L12">
    <cfRule type="cellIs" dxfId="420" priority="193" stopIfTrue="1" operator="equal">
      <formula>99</formula>
    </cfRule>
  </conditionalFormatting>
  <conditionalFormatting sqref="L15">
    <cfRule type="cellIs" dxfId="419" priority="188" stopIfTrue="1" operator="equal">
      <formula>99</formula>
    </cfRule>
  </conditionalFormatting>
  <conditionalFormatting sqref="L18">
    <cfRule type="cellIs" dxfId="418" priority="186" stopIfTrue="1" operator="equal">
      <formula>99</formula>
    </cfRule>
  </conditionalFormatting>
  <conditionalFormatting sqref="L33">
    <cfRule type="cellIs" dxfId="417" priority="162" stopIfTrue="1" operator="equal">
      <formula>99</formula>
    </cfRule>
  </conditionalFormatting>
  <conditionalFormatting sqref="L19">
    <cfRule type="cellIs" dxfId="416" priority="183" stopIfTrue="1" operator="equal">
      <formula>99</formula>
    </cfRule>
  </conditionalFormatting>
  <conditionalFormatting sqref="L20">
    <cfRule type="cellIs" dxfId="415" priority="181" stopIfTrue="1" operator="equal">
      <formula>99</formula>
    </cfRule>
  </conditionalFormatting>
  <conditionalFormatting sqref="L22">
    <cfRule type="cellIs" dxfId="414" priority="179" stopIfTrue="1" operator="equal">
      <formula>99</formula>
    </cfRule>
  </conditionalFormatting>
  <conditionalFormatting sqref="L24">
    <cfRule type="cellIs" dxfId="413" priority="177" stopIfTrue="1" operator="equal">
      <formula>99</formula>
    </cfRule>
  </conditionalFormatting>
  <conditionalFormatting sqref="L26">
    <cfRule type="cellIs" dxfId="412" priority="175" stopIfTrue="1" operator="equal">
      <formula>99</formula>
    </cfRule>
  </conditionalFormatting>
  <conditionalFormatting sqref="L27">
    <cfRule type="cellIs" dxfId="411" priority="173" stopIfTrue="1" operator="equal">
      <formula>99</formula>
    </cfRule>
  </conditionalFormatting>
  <conditionalFormatting sqref="L28">
    <cfRule type="cellIs" dxfId="410" priority="171" stopIfTrue="1" operator="equal">
      <formula>99</formula>
    </cfRule>
  </conditionalFormatting>
  <conditionalFormatting sqref="L29">
    <cfRule type="cellIs" dxfId="409" priority="169" stopIfTrue="1" operator="equal">
      <formula>99</formula>
    </cfRule>
  </conditionalFormatting>
  <conditionalFormatting sqref="R31">
    <cfRule type="cellIs" dxfId="408" priority="168" stopIfTrue="1" operator="equal">
      <formula>0</formula>
    </cfRule>
  </conditionalFormatting>
  <conditionalFormatting sqref="L31">
    <cfRule type="cellIs" dxfId="407" priority="167" stopIfTrue="1" operator="equal">
      <formula>99</formula>
    </cfRule>
  </conditionalFormatting>
  <conditionalFormatting sqref="R32">
    <cfRule type="cellIs" dxfId="406" priority="166" stopIfTrue="1" operator="equal">
      <formula>0</formula>
    </cfRule>
  </conditionalFormatting>
  <conditionalFormatting sqref="L32">
    <cfRule type="cellIs" dxfId="405" priority="165" stopIfTrue="1" operator="equal">
      <formula>99</formula>
    </cfRule>
  </conditionalFormatting>
  <conditionalFormatting sqref="R33">
    <cfRule type="cellIs" dxfId="404" priority="164" stopIfTrue="1" operator="equal">
      <formula>0</formula>
    </cfRule>
  </conditionalFormatting>
  <conditionalFormatting sqref="L34">
    <cfRule type="cellIs" dxfId="403" priority="160" stopIfTrue="1" operator="equal">
      <formula>99</formula>
    </cfRule>
  </conditionalFormatting>
  <conditionalFormatting sqref="R34">
    <cfRule type="cellIs" dxfId="402" priority="161" stopIfTrue="1" operator="equal">
      <formula>0</formula>
    </cfRule>
  </conditionalFormatting>
  <conditionalFormatting sqref="R36">
    <cfRule type="cellIs" dxfId="401" priority="159" stopIfTrue="1" operator="equal">
      <formula>0</formula>
    </cfRule>
  </conditionalFormatting>
  <conditionalFormatting sqref="R38">
    <cfRule type="cellIs" dxfId="400" priority="156" stopIfTrue="1" operator="equal">
      <formula>0</formula>
    </cfRule>
  </conditionalFormatting>
  <conditionalFormatting sqref="L38">
    <cfRule type="cellIs" dxfId="399" priority="154" stopIfTrue="1" operator="equal">
      <formula>99</formula>
    </cfRule>
  </conditionalFormatting>
  <conditionalFormatting sqref="R39">
    <cfRule type="cellIs" dxfId="398" priority="153" stopIfTrue="1" operator="equal">
      <formula>0</formula>
    </cfRule>
  </conditionalFormatting>
  <conditionalFormatting sqref="L39">
    <cfRule type="cellIs" dxfId="397" priority="151" stopIfTrue="1" operator="equal">
      <formula>99</formula>
    </cfRule>
  </conditionalFormatting>
  <conditionalFormatting sqref="R40">
    <cfRule type="cellIs" dxfId="396" priority="150" stopIfTrue="1" operator="equal">
      <formula>0</formula>
    </cfRule>
  </conditionalFormatting>
  <conditionalFormatting sqref="R8:R16 R18:R28">
    <cfRule type="cellIs" dxfId="395" priority="148" stopIfTrue="1" operator="equal">
      <formula>0</formula>
    </cfRule>
  </conditionalFormatting>
  <conditionalFormatting sqref="R42">
    <cfRule type="cellIs" dxfId="394" priority="147" stopIfTrue="1" operator="equal">
      <formula>0</formula>
    </cfRule>
  </conditionalFormatting>
  <conditionalFormatting sqref="L42">
    <cfRule type="cellIs" dxfId="393" priority="146" stopIfTrue="1" operator="equal">
      <formula>99</formula>
    </cfRule>
  </conditionalFormatting>
  <conditionalFormatting sqref="R43">
    <cfRule type="cellIs" dxfId="392" priority="145" stopIfTrue="1" operator="equal">
      <formula>0</formula>
    </cfRule>
  </conditionalFormatting>
  <conditionalFormatting sqref="L43">
    <cfRule type="cellIs" dxfId="391" priority="144" stopIfTrue="1" operator="equal">
      <formula>99</formula>
    </cfRule>
  </conditionalFormatting>
  <conditionalFormatting sqref="L17">
    <cfRule type="cellIs" dxfId="390" priority="143" stopIfTrue="1" operator="equal">
      <formula>99</formula>
    </cfRule>
  </conditionalFormatting>
  <conditionalFormatting sqref="R17">
    <cfRule type="cellIs" dxfId="389" priority="142" stopIfTrue="1" operator="equal">
      <formula>0</formula>
    </cfRule>
  </conditionalFormatting>
  <conditionalFormatting sqref="R37">
    <cfRule type="cellIs" dxfId="388" priority="141" stopIfTrue="1" operator="equal">
      <formula>0</formula>
    </cfRule>
  </conditionalFormatting>
  <conditionalFormatting sqref="R44">
    <cfRule type="cellIs" dxfId="387" priority="139" stopIfTrue="1" operator="equal">
      <formula>0</formula>
    </cfRule>
  </conditionalFormatting>
  <conditionalFormatting sqref="L44">
    <cfRule type="cellIs" dxfId="386" priority="138" stopIfTrue="1" operator="equal">
      <formula>99</formula>
    </cfRule>
  </conditionalFormatting>
  <conditionalFormatting sqref="R45">
    <cfRule type="cellIs" dxfId="385" priority="137" stopIfTrue="1" operator="equal">
      <formula>0</formula>
    </cfRule>
  </conditionalFormatting>
  <conditionalFormatting sqref="L45">
    <cfRule type="cellIs" dxfId="384" priority="136" stopIfTrue="1" operator="equal">
      <formula>99</formula>
    </cfRule>
  </conditionalFormatting>
  <conditionalFormatting sqref="R46">
    <cfRule type="cellIs" dxfId="383" priority="135" stopIfTrue="1" operator="equal">
      <formula>0</formula>
    </cfRule>
  </conditionalFormatting>
  <conditionalFormatting sqref="L46">
    <cfRule type="cellIs" dxfId="382" priority="134" stopIfTrue="1" operator="equal">
      <formula>99</formula>
    </cfRule>
  </conditionalFormatting>
  <conditionalFormatting sqref="R47">
    <cfRule type="cellIs" dxfId="381" priority="133" stopIfTrue="1" operator="equal">
      <formula>0</formula>
    </cfRule>
  </conditionalFormatting>
  <conditionalFormatting sqref="L47">
    <cfRule type="cellIs" dxfId="380" priority="132" stopIfTrue="1" operator="equal">
      <formula>99</formula>
    </cfRule>
  </conditionalFormatting>
  <conditionalFormatting sqref="R48">
    <cfRule type="cellIs" dxfId="379" priority="131" stopIfTrue="1" operator="equal">
      <formula>0</formula>
    </cfRule>
  </conditionalFormatting>
  <conditionalFormatting sqref="L48">
    <cfRule type="cellIs" dxfId="378" priority="130" stopIfTrue="1" operator="equal">
      <formula>99</formula>
    </cfRule>
  </conditionalFormatting>
  <conditionalFormatting sqref="R49">
    <cfRule type="cellIs" dxfId="377" priority="129" stopIfTrue="1" operator="equal">
      <formula>0</formula>
    </cfRule>
  </conditionalFormatting>
  <conditionalFormatting sqref="L49">
    <cfRule type="cellIs" dxfId="376" priority="128" stopIfTrue="1" operator="equal">
      <formula>99</formula>
    </cfRule>
  </conditionalFormatting>
  <conditionalFormatting sqref="L50">
    <cfRule type="cellIs" dxfId="375" priority="126" stopIfTrue="1" operator="equal">
      <formula>99</formula>
    </cfRule>
  </conditionalFormatting>
  <conditionalFormatting sqref="R50">
    <cfRule type="cellIs" dxfId="374" priority="127" stopIfTrue="1" operator="equal">
      <formula>0</formula>
    </cfRule>
  </conditionalFormatting>
  <conditionalFormatting sqref="L54">
    <cfRule type="cellIs" dxfId="373" priority="122" stopIfTrue="1" operator="equal">
      <formula>99</formula>
    </cfRule>
  </conditionalFormatting>
  <conditionalFormatting sqref="R54">
    <cfRule type="cellIs" dxfId="372" priority="123" stopIfTrue="1" operator="equal">
      <formula>0</formula>
    </cfRule>
  </conditionalFormatting>
  <conditionalFormatting sqref="L55">
    <cfRule type="cellIs" dxfId="371" priority="120" stopIfTrue="1" operator="equal">
      <formula>99</formula>
    </cfRule>
  </conditionalFormatting>
  <conditionalFormatting sqref="R55">
    <cfRule type="cellIs" dxfId="370" priority="121" stopIfTrue="1" operator="equal">
      <formula>0</formula>
    </cfRule>
  </conditionalFormatting>
  <conditionalFormatting sqref="L56">
    <cfRule type="cellIs" dxfId="369" priority="118" stopIfTrue="1" operator="equal">
      <formula>99</formula>
    </cfRule>
  </conditionalFormatting>
  <conditionalFormatting sqref="R56">
    <cfRule type="cellIs" dxfId="368" priority="119" stopIfTrue="1" operator="equal">
      <formula>0</formula>
    </cfRule>
  </conditionalFormatting>
  <conditionalFormatting sqref="L57">
    <cfRule type="cellIs" dxfId="367" priority="116" stopIfTrue="1" operator="equal">
      <formula>99</formula>
    </cfRule>
  </conditionalFormatting>
  <conditionalFormatting sqref="R57">
    <cfRule type="cellIs" dxfId="366" priority="117" stopIfTrue="1" operator="equal">
      <formula>0</formula>
    </cfRule>
  </conditionalFormatting>
  <conditionalFormatting sqref="L58">
    <cfRule type="cellIs" dxfId="365" priority="114" stopIfTrue="1" operator="equal">
      <formula>99</formula>
    </cfRule>
  </conditionalFormatting>
  <conditionalFormatting sqref="R58">
    <cfRule type="cellIs" dxfId="364" priority="115" stopIfTrue="1" operator="equal">
      <formula>0</formula>
    </cfRule>
  </conditionalFormatting>
  <conditionalFormatting sqref="L61">
    <cfRule type="cellIs" dxfId="363" priority="112" stopIfTrue="1" operator="equal">
      <formula>99</formula>
    </cfRule>
  </conditionalFormatting>
  <conditionalFormatting sqref="R61">
    <cfRule type="cellIs" dxfId="362" priority="113" stopIfTrue="1" operator="equal">
      <formula>0</formula>
    </cfRule>
  </conditionalFormatting>
  <conditionalFormatting sqref="L62">
    <cfRule type="cellIs" dxfId="361" priority="110" stopIfTrue="1" operator="equal">
      <formula>99</formula>
    </cfRule>
  </conditionalFormatting>
  <conditionalFormatting sqref="R62">
    <cfRule type="cellIs" dxfId="360" priority="111" stopIfTrue="1" operator="equal">
      <formula>0</formula>
    </cfRule>
  </conditionalFormatting>
  <conditionalFormatting sqref="L63">
    <cfRule type="cellIs" dxfId="359" priority="108" stopIfTrue="1" operator="equal">
      <formula>99</formula>
    </cfRule>
  </conditionalFormatting>
  <conditionalFormatting sqref="R63">
    <cfRule type="cellIs" dxfId="358" priority="109" stopIfTrue="1" operator="equal">
      <formula>0</formula>
    </cfRule>
  </conditionalFormatting>
  <conditionalFormatting sqref="L64">
    <cfRule type="cellIs" dxfId="357" priority="106" stopIfTrue="1" operator="equal">
      <formula>99</formula>
    </cfRule>
  </conditionalFormatting>
  <conditionalFormatting sqref="R64">
    <cfRule type="cellIs" dxfId="356" priority="107" stopIfTrue="1" operator="equal">
      <formula>0</formula>
    </cfRule>
  </conditionalFormatting>
  <conditionalFormatting sqref="L65">
    <cfRule type="cellIs" dxfId="355" priority="104" stopIfTrue="1" operator="equal">
      <formula>99</formula>
    </cfRule>
  </conditionalFormatting>
  <conditionalFormatting sqref="R65">
    <cfRule type="cellIs" dxfId="354" priority="105" stopIfTrue="1" operator="equal">
      <formula>0</formula>
    </cfRule>
  </conditionalFormatting>
  <conditionalFormatting sqref="L66">
    <cfRule type="cellIs" dxfId="353" priority="102" stopIfTrue="1" operator="equal">
      <formula>99</formula>
    </cfRule>
  </conditionalFormatting>
  <conditionalFormatting sqref="R66">
    <cfRule type="cellIs" dxfId="352" priority="103" stopIfTrue="1" operator="equal">
      <formula>0</formula>
    </cfRule>
  </conditionalFormatting>
  <conditionalFormatting sqref="L69">
    <cfRule type="cellIs" dxfId="351" priority="100" stopIfTrue="1" operator="equal">
      <formula>99</formula>
    </cfRule>
  </conditionalFormatting>
  <conditionalFormatting sqref="R69">
    <cfRule type="cellIs" dxfId="350" priority="101" stopIfTrue="1" operator="equal">
      <formula>0</formula>
    </cfRule>
  </conditionalFormatting>
  <conditionalFormatting sqref="L70">
    <cfRule type="cellIs" dxfId="349" priority="98" stopIfTrue="1" operator="equal">
      <formula>99</formula>
    </cfRule>
  </conditionalFormatting>
  <conditionalFormatting sqref="R70">
    <cfRule type="cellIs" dxfId="348" priority="99" stopIfTrue="1" operator="equal">
      <formula>0</formula>
    </cfRule>
  </conditionalFormatting>
  <conditionalFormatting sqref="L71">
    <cfRule type="cellIs" dxfId="347" priority="96" stopIfTrue="1" operator="equal">
      <formula>99</formula>
    </cfRule>
  </conditionalFormatting>
  <conditionalFormatting sqref="R71">
    <cfRule type="cellIs" dxfId="346" priority="97" stopIfTrue="1" operator="equal">
      <formula>0</formula>
    </cfRule>
  </conditionalFormatting>
  <conditionalFormatting sqref="L72">
    <cfRule type="cellIs" dxfId="345" priority="94" stopIfTrue="1" operator="equal">
      <formula>99</formula>
    </cfRule>
  </conditionalFormatting>
  <conditionalFormatting sqref="R72">
    <cfRule type="cellIs" dxfId="344" priority="95" stopIfTrue="1" operator="equal">
      <formula>0</formula>
    </cfRule>
  </conditionalFormatting>
  <conditionalFormatting sqref="L73">
    <cfRule type="cellIs" dxfId="343" priority="92" stopIfTrue="1" operator="equal">
      <formula>99</formula>
    </cfRule>
  </conditionalFormatting>
  <conditionalFormatting sqref="R73">
    <cfRule type="cellIs" dxfId="342" priority="93" stopIfTrue="1" operator="equal">
      <formula>0</formula>
    </cfRule>
  </conditionalFormatting>
  <conditionalFormatting sqref="L74">
    <cfRule type="cellIs" dxfId="341" priority="90" stopIfTrue="1" operator="equal">
      <formula>99</formula>
    </cfRule>
  </conditionalFormatting>
  <conditionalFormatting sqref="R74">
    <cfRule type="cellIs" dxfId="340" priority="91" stopIfTrue="1" operator="equal">
      <formula>0</formula>
    </cfRule>
  </conditionalFormatting>
  <conditionalFormatting sqref="L75">
    <cfRule type="cellIs" dxfId="339" priority="88" stopIfTrue="1" operator="equal">
      <formula>99</formula>
    </cfRule>
  </conditionalFormatting>
  <conditionalFormatting sqref="R75">
    <cfRule type="cellIs" dxfId="338" priority="89" stopIfTrue="1" operator="equal">
      <formula>0</formula>
    </cfRule>
  </conditionalFormatting>
  <conditionalFormatting sqref="L76">
    <cfRule type="cellIs" dxfId="337" priority="86" stopIfTrue="1" operator="equal">
      <formula>99</formula>
    </cfRule>
  </conditionalFormatting>
  <conditionalFormatting sqref="R76">
    <cfRule type="cellIs" dxfId="336" priority="87" stopIfTrue="1" operator="equal">
      <formula>0</formula>
    </cfRule>
  </conditionalFormatting>
  <conditionalFormatting sqref="L77">
    <cfRule type="cellIs" dxfId="335" priority="84" stopIfTrue="1" operator="equal">
      <formula>99</formula>
    </cfRule>
  </conditionalFormatting>
  <conditionalFormatting sqref="R77">
    <cfRule type="cellIs" dxfId="334" priority="85" stopIfTrue="1" operator="equal">
      <formula>0</formula>
    </cfRule>
  </conditionalFormatting>
  <conditionalFormatting sqref="L78">
    <cfRule type="cellIs" dxfId="333" priority="82" stopIfTrue="1" operator="equal">
      <formula>99</formula>
    </cfRule>
  </conditionalFormatting>
  <conditionalFormatting sqref="R78">
    <cfRule type="cellIs" dxfId="332" priority="83" stopIfTrue="1" operator="equal">
      <formula>0</formula>
    </cfRule>
  </conditionalFormatting>
  <conditionalFormatting sqref="L81">
    <cfRule type="cellIs" dxfId="331" priority="80" stopIfTrue="1" operator="equal">
      <formula>99</formula>
    </cfRule>
  </conditionalFormatting>
  <conditionalFormatting sqref="R81">
    <cfRule type="cellIs" dxfId="330" priority="81" stopIfTrue="1" operator="equal">
      <formula>0</formula>
    </cfRule>
  </conditionalFormatting>
  <conditionalFormatting sqref="L82">
    <cfRule type="cellIs" dxfId="329" priority="78" stopIfTrue="1" operator="equal">
      <formula>99</formula>
    </cfRule>
  </conditionalFormatting>
  <conditionalFormatting sqref="R82">
    <cfRule type="cellIs" dxfId="328" priority="79" stopIfTrue="1" operator="equal">
      <formula>0</formula>
    </cfRule>
  </conditionalFormatting>
  <conditionalFormatting sqref="L83">
    <cfRule type="cellIs" dxfId="327" priority="76" stopIfTrue="1" operator="equal">
      <formula>99</formula>
    </cfRule>
  </conditionalFormatting>
  <conditionalFormatting sqref="R83">
    <cfRule type="cellIs" dxfId="326" priority="77" stopIfTrue="1" operator="equal">
      <formula>0</formula>
    </cfRule>
  </conditionalFormatting>
  <conditionalFormatting sqref="L84">
    <cfRule type="cellIs" dxfId="325" priority="74" stopIfTrue="1" operator="equal">
      <formula>99</formula>
    </cfRule>
  </conditionalFormatting>
  <conditionalFormatting sqref="R84">
    <cfRule type="cellIs" dxfId="324" priority="75" stopIfTrue="1" operator="equal">
      <formula>0</formula>
    </cfRule>
  </conditionalFormatting>
  <conditionalFormatting sqref="L85">
    <cfRule type="cellIs" dxfId="323" priority="72" stopIfTrue="1" operator="equal">
      <formula>99</formula>
    </cfRule>
  </conditionalFormatting>
  <conditionalFormatting sqref="R85">
    <cfRule type="cellIs" dxfId="322" priority="73" stopIfTrue="1" operator="equal">
      <formula>0</formula>
    </cfRule>
  </conditionalFormatting>
  <conditionalFormatting sqref="L92">
    <cfRule type="cellIs" dxfId="321" priority="70" stopIfTrue="1" operator="equal">
      <formula>99</formula>
    </cfRule>
  </conditionalFormatting>
  <conditionalFormatting sqref="R92">
    <cfRule type="cellIs" dxfId="320" priority="71" stopIfTrue="1" operator="equal">
      <formula>0</formula>
    </cfRule>
  </conditionalFormatting>
  <conditionalFormatting sqref="L93">
    <cfRule type="cellIs" dxfId="319" priority="68" stopIfTrue="1" operator="equal">
      <formula>99</formula>
    </cfRule>
  </conditionalFormatting>
  <conditionalFormatting sqref="R93">
    <cfRule type="cellIs" dxfId="318" priority="69" stopIfTrue="1" operator="equal">
      <formula>0</formula>
    </cfRule>
  </conditionalFormatting>
  <conditionalFormatting sqref="L94">
    <cfRule type="cellIs" dxfId="317" priority="66" stopIfTrue="1" operator="equal">
      <formula>99</formula>
    </cfRule>
  </conditionalFormatting>
  <conditionalFormatting sqref="R94">
    <cfRule type="cellIs" dxfId="316" priority="67" stopIfTrue="1" operator="equal">
      <formula>0</formula>
    </cfRule>
  </conditionalFormatting>
  <conditionalFormatting sqref="L95">
    <cfRule type="cellIs" dxfId="315" priority="64" stopIfTrue="1" operator="equal">
      <formula>99</formula>
    </cfRule>
  </conditionalFormatting>
  <conditionalFormatting sqref="R95">
    <cfRule type="cellIs" dxfId="314" priority="65" stopIfTrue="1" operator="equal">
      <formula>0</formula>
    </cfRule>
  </conditionalFormatting>
  <conditionalFormatting sqref="L96">
    <cfRule type="cellIs" dxfId="313" priority="62" stopIfTrue="1" operator="equal">
      <formula>99</formula>
    </cfRule>
  </conditionalFormatting>
  <conditionalFormatting sqref="R96">
    <cfRule type="cellIs" dxfId="312" priority="63" stopIfTrue="1" operator="equal">
      <formula>0</formula>
    </cfRule>
  </conditionalFormatting>
  <conditionalFormatting sqref="L97">
    <cfRule type="cellIs" dxfId="311" priority="60" stopIfTrue="1" operator="equal">
      <formula>99</formula>
    </cfRule>
  </conditionalFormatting>
  <conditionalFormatting sqref="R97">
    <cfRule type="cellIs" dxfId="310" priority="61" stopIfTrue="1" operator="equal">
      <formula>0</formula>
    </cfRule>
  </conditionalFormatting>
  <conditionalFormatting sqref="L100">
    <cfRule type="cellIs" dxfId="309" priority="58" stopIfTrue="1" operator="equal">
      <formula>99</formula>
    </cfRule>
  </conditionalFormatting>
  <conditionalFormatting sqref="R100">
    <cfRule type="cellIs" dxfId="308" priority="59" stopIfTrue="1" operator="equal">
      <formula>0</formula>
    </cfRule>
  </conditionalFormatting>
  <conditionalFormatting sqref="L101">
    <cfRule type="cellIs" dxfId="307" priority="56" stopIfTrue="1" operator="equal">
      <formula>99</formula>
    </cfRule>
  </conditionalFormatting>
  <conditionalFormatting sqref="R101">
    <cfRule type="cellIs" dxfId="306" priority="57" stopIfTrue="1" operator="equal">
      <formula>0</formula>
    </cfRule>
  </conditionalFormatting>
  <conditionalFormatting sqref="L102">
    <cfRule type="cellIs" dxfId="305" priority="54" stopIfTrue="1" operator="equal">
      <formula>99</formula>
    </cfRule>
  </conditionalFormatting>
  <conditionalFormatting sqref="R102">
    <cfRule type="cellIs" dxfId="304" priority="55" stopIfTrue="1" operator="equal">
      <formula>0</formula>
    </cfRule>
  </conditionalFormatting>
  <conditionalFormatting sqref="L103">
    <cfRule type="cellIs" dxfId="303" priority="52" stopIfTrue="1" operator="equal">
      <formula>99</formula>
    </cfRule>
  </conditionalFormatting>
  <conditionalFormatting sqref="R103">
    <cfRule type="cellIs" dxfId="302" priority="53" stopIfTrue="1" operator="equal">
      <formula>0</formula>
    </cfRule>
  </conditionalFormatting>
  <conditionalFormatting sqref="L104">
    <cfRule type="cellIs" dxfId="301" priority="50" stopIfTrue="1" operator="equal">
      <formula>99</formula>
    </cfRule>
  </conditionalFormatting>
  <conditionalFormatting sqref="R104">
    <cfRule type="cellIs" dxfId="300" priority="51" stopIfTrue="1" operator="equal">
      <formula>0</formula>
    </cfRule>
  </conditionalFormatting>
  <conditionalFormatting sqref="L36">
    <cfRule type="cellIs" dxfId="299" priority="43" stopIfTrue="1" operator="equal">
      <formula>99</formula>
    </cfRule>
  </conditionalFormatting>
  <conditionalFormatting sqref="L37">
    <cfRule type="cellIs" dxfId="298" priority="42" stopIfTrue="1" operator="equal">
      <formula>99</formula>
    </cfRule>
  </conditionalFormatting>
  <conditionalFormatting sqref="L40">
    <cfRule type="cellIs" dxfId="297" priority="41" stopIfTrue="1" operator="equal">
      <formula>99</formula>
    </cfRule>
  </conditionalFormatting>
  <conditionalFormatting sqref="L53">
    <cfRule type="cellIs" dxfId="296" priority="37" stopIfTrue="1" operator="equal">
      <formula>99</formula>
    </cfRule>
  </conditionalFormatting>
  <conditionalFormatting sqref="R53">
    <cfRule type="cellIs" dxfId="295" priority="38" stopIfTrue="1" operator="equal">
      <formula>0</formula>
    </cfRule>
  </conditionalFormatting>
  <conditionalFormatting sqref="L51:L52">
    <cfRule type="cellIs" dxfId="294" priority="35" stopIfTrue="1" operator="equal">
      <formula>99</formula>
    </cfRule>
  </conditionalFormatting>
  <conditionalFormatting sqref="R51:R52">
    <cfRule type="cellIs" dxfId="293" priority="36" stopIfTrue="1" operator="equal">
      <formula>0</formula>
    </cfRule>
  </conditionalFormatting>
  <conditionalFormatting sqref="L80">
    <cfRule type="cellIs" dxfId="292" priority="33" stopIfTrue="1" operator="equal">
      <formula>99</formula>
    </cfRule>
  </conditionalFormatting>
  <conditionalFormatting sqref="R80">
    <cfRule type="cellIs" dxfId="291" priority="34" stopIfTrue="1" operator="equal">
      <formula>0</formula>
    </cfRule>
  </conditionalFormatting>
  <conditionalFormatting sqref="L79">
    <cfRule type="cellIs" dxfId="290" priority="31" stopIfTrue="1" operator="equal">
      <formula>99</formula>
    </cfRule>
  </conditionalFormatting>
  <conditionalFormatting sqref="R79">
    <cfRule type="cellIs" dxfId="289" priority="32" stopIfTrue="1" operator="equal">
      <formula>0</formula>
    </cfRule>
  </conditionalFormatting>
  <conditionalFormatting sqref="L59">
    <cfRule type="cellIs" dxfId="288" priority="29" stopIfTrue="1" operator="equal">
      <formula>99</formula>
    </cfRule>
  </conditionalFormatting>
  <conditionalFormatting sqref="R59">
    <cfRule type="cellIs" dxfId="287" priority="30" stopIfTrue="1" operator="equal">
      <formula>0</formula>
    </cfRule>
  </conditionalFormatting>
  <conditionalFormatting sqref="L60">
    <cfRule type="cellIs" dxfId="286" priority="27" stopIfTrue="1" operator="equal">
      <formula>99</formula>
    </cfRule>
  </conditionalFormatting>
  <conditionalFormatting sqref="R60">
    <cfRule type="cellIs" dxfId="285" priority="28" stopIfTrue="1" operator="equal">
      <formula>0</formula>
    </cfRule>
  </conditionalFormatting>
  <conditionalFormatting sqref="L67">
    <cfRule type="cellIs" dxfId="284" priority="25" stopIfTrue="1" operator="equal">
      <formula>99</formula>
    </cfRule>
  </conditionalFormatting>
  <conditionalFormatting sqref="R67">
    <cfRule type="cellIs" dxfId="283" priority="26" stopIfTrue="1" operator="equal">
      <formula>0</formula>
    </cfRule>
  </conditionalFormatting>
  <conditionalFormatting sqref="L68">
    <cfRule type="cellIs" dxfId="282" priority="23" stopIfTrue="1" operator="equal">
      <formula>99</formula>
    </cfRule>
  </conditionalFormatting>
  <conditionalFormatting sqref="R68">
    <cfRule type="cellIs" dxfId="281" priority="24" stopIfTrue="1" operator="equal">
      <formula>0</formula>
    </cfRule>
  </conditionalFormatting>
  <conditionalFormatting sqref="L86">
    <cfRule type="cellIs" dxfId="280" priority="21" stopIfTrue="1" operator="equal">
      <formula>99</formula>
    </cfRule>
  </conditionalFormatting>
  <conditionalFormatting sqref="R86">
    <cfRule type="cellIs" dxfId="279" priority="22" stopIfTrue="1" operator="equal">
      <formula>0</formula>
    </cfRule>
  </conditionalFormatting>
  <conditionalFormatting sqref="L87">
    <cfRule type="cellIs" dxfId="278" priority="19" stopIfTrue="1" operator="equal">
      <formula>99</formula>
    </cfRule>
  </conditionalFormatting>
  <conditionalFormatting sqref="R87">
    <cfRule type="cellIs" dxfId="277" priority="20" stopIfTrue="1" operator="equal">
      <formula>0</formula>
    </cfRule>
  </conditionalFormatting>
  <conditionalFormatting sqref="L88">
    <cfRule type="cellIs" dxfId="276" priority="17" stopIfTrue="1" operator="equal">
      <formula>99</formula>
    </cfRule>
  </conditionalFormatting>
  <conditionalFormatting sqref="R88">
    <cfRule type="cellIs" dxfId="275" priority="18" stopIfTrue="1" operator="equal">
      <formula>0</formula>
    </cfRule>
  </conditionalFormatting>
  <conditionalFormatting sqref="L89">
    <cfRule type="cellIs" dxfId="274" priority="15" stopIfTrue="1" operator="equal">
      <formula>99</formula>
    </cfRule>
  </conditionalFormatting>
  <conditionalFormatting sqref="R89">
    <cfRule type="cellIs" dxfId="273" priority="16" stopIfTrue="1" operator="equal">
      <formula>0</formula>
    </cfRule>
  </conditionalFormatting>
  <conditionalFormatting sqref="L90">
    <cfRule type="cellIs" dxfId="272" priority="13" stopIfTrue="1" operator="equal">
      <formula>99</formula>
    </cfRule>
  </conditionalFormatting>
  <conditionalFormatting sqref="R90">
    <cfRule type="cellIs" dxfId="271" priority="14" stopIfTrue="1" operator="equal">
      <formula>0</formula>
    </cfRule>
  </conditionalFormatting>
  <conditionalFormatting sqref="L91">
    <cfRule type="cellIs" dxfId="270" priority="11" stopIfTrue="1" operator="equal">
      <formula>99</formula>
    </cfRule>
  </conditionalFormatting>
  <conditionalFormatting sqref="R91">
    <cfRule type="cellIs" dxfId="269" priority="12" stopIfTrue="1" operator="equal">
      <formula>0</formula>
    </cfRule>
  </conditionalFormatting>
  <conditionalFormatting sqref="L98">
    <cfRule type="cellIs" dxfId="268" priority="9" stopIfTrue="1" operator="equal">
      <formula>99</formula>
    </cfRule>
  </conditionalFormatting>
  <conditionalFormatting sqref="R98">
    <cfRule type="cellIs" dxfId="267" priority="10" stopIfTrue="1" operator="equal">
      <formula>0</formula>
    </cfRule>
  </conditionalFormatting>
  <conditionalFormatting sqref="L99">
    <cfRule type="cellIs" dxfId="266" priority="7" stopIfTrue="1" operator="equal">
      <formula>99</formula>
    </cfRule>
  </conditionalFormatting>
  <conditionalFormatting sqref="R99">
    <cfRule type="cellIs" dxfId="265" priority="8" stopIfTrue="1" operator="equal">
      <formula>0</formula>
    </cfRule>
  </conditionalFormatting>
  <conditionalFormatting sqref="L105">
    <cfRule type="cellIs" dxfId="264" priority="5" stopIfTrue="1" operator="equal">
      <formula>99</formula>
    </cfRule>
  </conditionalFormatting>
  <conditionalFormatting sqref="R105">
    <cfRule type="cellIs" dxfId="263" priority="6" stopIfTrue="1" operator="equal">
      <formula>0</formula>
    </cfRule>
  </conditionalFormatting>
  <conditionalFormatting sqref="L106">
    <cfRule type="cellIs" dxfId="262" priority="3" stopIfTrue="1" operator="equal">
      <formula>99</formula>
    </cfRule>
  </conditionalFormatting>
  <conditionalFormatting sqref="R106">
    <cfRule type="cellIs" dxfId="261" priority="4" stopIfTrue="1" operator="equal">
      <formula>0</formula>
    </cfRule>
  </conditionalFormatting>
  <conditionalFormatting sqref="L107">
    <cfRule type="cellIs" dxfId="260" priority="1" stopIfTrue="1" operator="equal">
      <formula>99</formula>
    </cfRule>
  </conditionalFormatting>
  <conditionalFormatting sqref="R107">
    <cfRule type="cellIs" dxfId="259" priority="2" stopIfTrue="1" operator="equal">
      <formula>0</formula>
    </cfRule>
  </conditionalFormatting>
  <dataValidations count="2">
    <dataValidation type="whole" allowBlank="1" showInputMessage="1" showErrorMessage="1" errorTitle="Error ~ 1002" error="You have entered an invalid data like (Symbols, Non integer values, Text Values, any other things except numbers, 0 Value, Numbers out of range 1 ~ 12000)" sqref="M8:Q107">
      <formula1>1</formula1>
      <formula2>12000</formula2>
    </dataValidation>
    <dataValidation type="whole" allowBlank="1" showInputMessage="1" showErrorMessage="1" errorTitle="Error ~ 1001" error="You have entered number less than &quot;0&quot; or more than &quot;2000000&quot;, you have restricted to enter any number out of this range." sqref="H8:I107">
      <formula1>1</formula1>
      <formula2>2000000</formula2>
    </dataValidation>
  </dataValidations>
  <printOptions horizontalCentered="1" verticalCentered="1"/>
  <pageMargins left="0.7" right="0.7" top="0.75" bottom="0.75" header="0.3" footer="0.3"/>
  <pageSetup paperSize="8" scale="87" fitToHeight="0" orientation="portrait" r:id="rId1"/>
  <rowBreaks count="4" manualBreakCount="4">
    <brk id="26" min="4" max="18" man="1"/>
    <brk id="49" min="4" max="18" man="1"/>
    <brk id="72" min="4" max="18" man="1"/>
    <brk id="93" min="4" max="18" man="1"/>
  </rowBreaks>
  <drawing r:id="rId2"/>
  <legacyDrawing r:id="rId3"/>
  <oleObjects>
    <mc:AlternateContent xmlns:mc="http://schemas.openxmlformats.org/markup-compatibility/2006">
      <mc:Choice Requires="x14">
        <oleObject progId="AutoCAD.Drawing.18" shapeId="1025" r:id="rId4">
          <objectPr defaultSize="0" autoPict="0" r:id="rId5">
            <anchor moveWithCells="1">
              <from>
                <xdr:col>11</xdr:col>
                <xdr:colOff>47625</xdr:colOff>
                <xdr:row>7</xdr:row>
                <xdr:rowOff>57150</xdr:rowOff>
              </from>
              <to>
                <xdr:col>11</xdr:col>
                <xdr:colOff>1304925</xdr:colOff>
                <xdr:row>7</xdr:row>
                <xdr:rowOff>514350</xdr:rowOff>
              </to>
            </anchor>
          </objectPr>
        </oleObject>
      </mc:Choice>
      <mc:Fallback>
        <oleObject progId="AutoCAD.Drawing.18" shapeId="1025" r:id="rId4"/>
      </mc:Fallback>
    </mc:AlternateContent>
    <mc:AlternateContent xmlns:mc="http://schemas.openxmlformats.org/markup-compatibility/2006">
      <mc:Choice Requires="x14">
        <oleObject progId="AutoCAD.Drawing.18" shapeId="1026" r:id="rId6">
          <objectPr defaultSize="0" autoPict="0" r:id="rId5">
            <anchor moveWithCells="1">
              <from>
                <xdr:col>11</xdr:col>
                <xdr:colOff>47625</xdr:colOff>
                <xdr:row>8</xdr:row>
                <xdr:rowOff>57150</xdr:rowOff>
              </from>
              <to>
                <xdr:col>11</xdr:col>
                <xdr:colOff>1304925</xdr:colOff>
                <xdr:row>8</xdr:row>
                <xdr:rowOff>514350</xdr:rowOff>
              </to>
            </anchor>
          </objectPr>
        </oleObject>
      </mc:Choice>
      <mc:Fallback>
        <oleObject progId="AutoCAD.Drawing.18" shapeId="1026" r:id="rId6"/>
      </mc:Fallback>
    </mc:AlternateContent>
    <mc:AlternateContent xmlns:mc="http://schemas.openxmlformats.org/markup-compatibility/2006">
      <mc:Choice Requires="x14">
        <oleObject progId="AutoCAD.Drawing.18" shapeId="1027" r:id="rId7">
          <objectPr defaultSize="0" autoPict="0" r:id="rId5">
            <anchor moveWithCells="1">
              <from>
                <xdr:col>11</xdr:col>
                <xdr:colOff>47625</xdr:colOff>
                <xdr:row>12</xdr:row>
                <xdr:rowOff>57150</xdr:rowOff>
              </from>
              <to>
                <xdr:col>11</xdr:col>
                <xdr:colOff>1304925</xdr:colOff>
                <xdr:row>12</xdr:row>
                <xdr:rowOff>514350</xdr:rowOff>
              </to>
            </anchor>
          </objectPr>
        </oleObject>
      </mc:Choice>
      <mc:Fallback>
        <oleObject progId="AutoCAD.Drawing.18" shapeId="1027" r:id="rId7"/>
      </mc:Fallback>
    </mc:AlternateContent>
    <mc:AlternateContent xmlns:mc="http://schemas.openxmlformats.org/markup-compatibility/2006">
      <mc:Choice Requires="x14">
        <oleObject progId="AutoCAD.Drawing.18" shapeId="1028" r:id="rId8">
          <objectPr defaultSize="0" autoPict="0" r:id="rId5">
            <anchor moveWithCells="1">
              <from>
                <xdr:col>11</xdr:col>
                <xdr:colOff>47625</xdr:colOff>
                <xdr:row>13</xdr:row>
                <xdr:rowOff>57150</xdr:rowOff>
              </from>
              <to>
                <xdr:col>11</xdr:col>
                <xdr:colOff>1304925</xdr:colOff>
                <xdr:row>13</xdr:row>
                <xdr:rowOff>514350</xdr:rowOff>
              </to>
            </anchor>
          </objectPr>
        </oleObject>
      </mc:Choice>
      <mc:Fallback>
        <oleObject progId="AutoCAD.Drawing.18" shapeId="1028" r:id="rId8"/>
      </mc:Fallback>
    </mc:AlternateContent>
    <mc:AlternateContent xmlns:mc="http://schemas.openxmlformats.org/markup-compatibility/2006">
      <mc:Choice Requires="x14">
        <oleObject progId="AutoCAD.Drawing.18" shapeId="1031" r:id="rId9">
          <objectPr defaultSize="0" autoPict="0" r:id="rId5">
            <anchor moveWithCells="1">
              <from>
                <xdr:col>11</xdr:col>
                <xdr:colOff>47625</xdr:colOff>
                <xdr:row>16</xdr:row>
                <xdr:rowOff>57150</xdr:rowOff>
              </from>
              <to>
                <xdr:col>11</xdr:col>
                <xdr:colOff>1304925</xdr:colOff>
                <xdr:row>16</xdr:row>
                <xdr:rowOff>514350</xdr:rowOff>
              </to>
            </anchor>
          </objectPr>
        </oleObject>
      </mc:Choice>
      <mc:Fallback>
        <oleObject progId="AutoCAD.Drawing.18" shapeId="1031" r:id="rId9"/>
      </mc:Fallback>
    </mc:AlternateContent>
    <mc:AlternateContent xmlns:mc="http://schemas.openxmlformats.org/markup-compatibility/2006">
      <mc:Choice Requires="x14">
        <oleObject progId="AutoCAD.Drawing.18" shapeId="1032" r:id="rId10">
          <objectPr defaultSize="0" autoPict="0" r:id="rId5">
            <anchor moveWithCells="1">
              <from>
                <xdr:col>11</xdr:col>
                <xdr:colOff>47625</xdr:colOff>
                <xdr:row>17</xdr:row>
                <xdr:rowOff>57150</xdr:rowOff>
              </from>
              <to>
                <xdr:col>11</xdr:col>
                <xdr:colOff>1304925</xdr:colOff>
                <xdr:row>17</xdr:row>
                <xdr:rowOff>514350</xdr:rowOff>
              </to>
            </anchor>
          </objectPr>
        </oleObject>
      </mc:Choice>
      <mc:Fallback>
        <oleObject progId="AutoCAD.Drawing.18" shapeId="1032" r:id="rId10"/>
      </mc:Fallback>
    </mc:AlternateContent>
    <mc:AlternateContent xmlns:mc="http://schemas.openxmlformats.org/markup-compatibility/2006">
      <mc:Choice Requires="x14">
        <oleObject progId="AutoCAD.Drawing.18" shapeId="1034" r:id="rId11">
          <objectPr defaultSize="0" autoPict="0" r:id="rId5">
            <anchor moveWithCells="1">
              <from>
                <xdr:col>11</xdr:col>
                <xdr:colOff>47625</xdr:colOff>
                <xdr:row>20</xdr:row>
                <xdr:rowOff>57150</xdr:rowOff>
              </from>
              <to>
                <xdr:col>11</xdr:col>
                <xdr:colOff>1304925</xdr:colOff>
                <xdr:row>20</xdr:row>
                <xdr:rowOff>514350</xdr:rowOff>
              </to>
            </anchor>
          </objectPr>
        </oleObject>
      </mc:Choice>
      <mc:Fallback>
        <oleObject progId="AutoCAD.Drawing.18" shapeId="1034" r:id="rId11"/>
      </mc:Fallback>
    </mc:AlternateContent>
    <mc:AlternateContent xmlns:mc="http://schemas.openxmlformats.org/markup-compatibility/2006">
      <mc:Choice Requires="x14">
        <oleObject progId="AutoCAD.Drawing.18" shapeId="1037" r:id="rId12">
          <objectPr defaultSize="0" autoPict="0" r:id="rId5">
            <anchor moveWithCells="1">
              <from>
                <xdr:col>11</xdr:col>
                <xdr:colOff>47625</xdr:colOff>
                <xdr:row>24</xdr:row>
                <xdr:rowOff>57150</xdr:rowOff>
              </from>
              <to>
                <xdr:col>11</xdr:col>
                <xdr:colOff>1304925</xdr:colOff>
                <xdr:row>24</xdr:row>
                <xdr:rowOff>514350</xdr:rowOff>
              </to>
            </anchor>
          </objectPr>
        </oleObject>
      </mc:Choice>
      <mc:Fallback>
        <oleObject progId="AutoCAD.Drawing.18" shapeId="1037" r:id="rId12"/>
      </mc:Fallback>
    </mc:AlternateContent>
    <mc:AlternateContent xmlns:mc="http://schemas.openxmlformats.org/markup-compatibility/2006">
      <mc:Choice Requires="x14">
        <oleObject progId="AutoCAD.Drawing.18" shapeId="1038" r:id="rId13">
          <objectPr defaultSize="0" autoPict="0" r:id="rId5">
            <anchor moveWithCells="1">
              <from>
                <xdr:col>11</xdr:col>
                <xdr:colOff>47625</xdr:colOff>
                <xdr:row>25</xdr:row>
                <xdr:rowOff>57150</xdr:rowOff>
              </from>
              <to>
                <xdr:col>11</xdr:col>
                <xdr:colOff>1304925</xdr:colOff>
                <xdr:row>25</xdr:row>
                <xdr:rowOff>514350</xdr:rowOff>
              </to>
            </anchor>
          </objectPr>
        </oleObject>
      </mc:Choice>
      <mc:Fallback>
        <oleObject progId="AutoCAD.Drawing.18" shapeId="1038" r:id="rId13"/>
      </mc:Fallback>
    </mc:AlternateContent>
    <mc:AlternateContent xmlns:mc="http://schemas.openxmlformats.org/markup-compatibility/2006">
      <mc:Choice Requires="x14">
        <oleObject progId="AutoCAD.Drawing.18" shapeId="1040" r:id="rId14">
          <objectPr defaultSize="0" autoPict="0" r:id="rId15">
            <anchor moveWithCells="1" sizeWithCells="1">
              <from>
                <xdr:col>11</xdr:col>
                <xdr:colOff>123825</xdr:colOff>
                <xdr:row>14</xdr:row>
                <xdr:rowOff>28575</xdr:rowOff>
              </from>
              <to>
                <xdr:col>11</xdr:col>
                <xdr:colOff>1304925</xdr:colOff>
                <xdr:row>14</xdr:row>
                <xdr:rowOff>542925</xdr:rowOff>
              </to>
            </anchor>
          </objectPr>
        </oleObject>
      </mc:Choice>
      <mc:Fallback>
        <oleObject progId="AutoCAD.Drawing.18" shapeId="1040" r:id="rId14"/>
      </mc:Fallback>
    </mc:AlternateContent>
    <mc:AlternateContent xmlns:mc="http://schemas.openxmlformats.org/markup-compatibility/2006">
      <mc:Choice Requires="x14">
        <oleObject progId="AutoCAD.Drawing.18" shapeId="1042" r:id="rId16">
          <objectPr defaultSize="0" autoPict="0" r:id="rId5">
            <anchor moveWithCells="1">
              <from>
                <xdr:col>11</xdr:col>
                <xdr:colOff>47625</xdr:colOff>
                <xdr:row>27</xdr:row>
                <xdr:rowOff>57150</xdr:rowOff>
              </from>
              <to>
                <xdr:col>11</xdr:col>
                <xdr:colOff>1304925</xdr:colOff>
                <xdr:row>27</xdr:row>
                <xdr:rowOff>514350</xdr:rowOff>
              </to>
            </anchor>
          </objectPr>
        </oleObject>
      </mc:Choice>
      <mc:Fallback>
        <oleObject progId="AutoCAD.Drawing.18" shapeId="1042" r:id="rId16"/>
      </mc:Fallback>
    </mc:AlternateContent>
    <mc:AlternateContent xmlns:mc="http://schemas.openxmlformats.org/markup-compatibility/2006">
      <mc:Choice Requires="x14">
        <oleObject progId="AutoCAD.Drawing.18" shapeId="1043" r:id="rId17">
          <objectPr defaultSize="0" autoPict="0" r:id="rId5">
            <anchor moveWithCells="1">
              <from>
                <xdr:col>11</xdr:col>
                <xdr:colOff>95250</xdr:colOff>
                <xdr:row>28</xdr:row>
                <xdr:rowOff>66675</xdr:rowOff>
              </from>
              <to>
                <xdr:col>11</xdr:col>
                <xdr:colOff>1352550</xdr:colOff>
                <xdr:row>28</xdr:row>
                <xdr:rowOff>523875</xdr:rowOff>
              </to>
            </anchor>
          </objectPr>
        </oleObject>
      </mc:Choice>
      <mc:Fallback>
        <oleObject progId="AutoCAD.Drawing.18" shapeId="1043" r:id="rId17"/>
      </mc:Fallback>
    </mc:AlternateContent>
    <mc:AlternateContent xmlns:mc="http://schemas.openxmlformats.org/markup-compatibility/2006">
      <mc:Choice Requires="x14">
        <oleObject progId="AutoCAD.Drawing.18" shapeId="1044" r:id="rId18">
          <objectPr defaultSize="0" autoPict="0" r:id="rId5">
            <anchor moveWithCells="1">
              <from>
                <xdr:col>11</xdr:col>
                <xdr:colOff>85725</xdr:colOff>
                <xdr:row>29</xdr:row>
                <xdr:rowOff>66675</xdr:rowOff>
              </from>
              <to>
                <xdr:col>11</xdr:col>
                <xdr:colOff>1343025</xdr:colOff>
                <xdr:row>29</xdr:row>
                <xdr:rowOff>523875</xdr:rowOff>
              </to>
            </anchor>
          </objectPr>
        </oleObject>
      </mc:Choice>
      <mc:Fallback>
        <oleObject progId="AutoCAD.Drawing.18" shapeId="1044" r:id="rId18"/>
      </mc:Fallback>
    </mc:AlternateContent>
    <mc:AlternateContent xmlns:mc="http://schemas.openxmlformats.org/markup-compatibility/2006">
      <mc:Choice Requires="x14">
        <oleObject progId="AutoCAD.Drawing.18" shapeId="1045" r:id="rId19">
          <objectPr defaultSize="0" autoPict="0" r:id="rId5">
            <anchor moveWithCells="1">
              <from>
                <xdr:col>11</xdr:col>
                <xdr:colOff>85725</xdr:colOff>
                <xdr:row>33</xdr:row>
                <xdr:rowOff>66675</xdr:rowOff>
              </from>
              <to>
                <xdr:col>11</xdr:col>
                <xdr:colOff>1343025</xdr:colOff>
                <xdr:row>33</xdr:row>
                <xdr:rowOff>523875</xdr:rowOff>
              </to>
            </anchor>
          </objectPr>
        </oleObject>
      </mc:Choice>
      <mc:Fallback>
        <oleObject progId="AutoCAD.Drawing.18" shapeId="1045" r:id="rId19"/>
      </mc:Fallback>
    </mc:AlternateContent>
    <mc:AlternateContent xmlns:mc="http://schemas.openxmlformats.org/markup-compatibility/2006">
      <mc:Choice Requires="x14">
        <oleObject progId="AutoCAD.Drawing.18" shapeId="1046" r:id="rId20">
          <objectPr defaultSize="0" autoPict="0" r:id="rId5">
            <anchor moveWithCells="1">
              <from>
                <xdr:col>11</xdr:col>
                <xdr:colOff>85725</xdr:colOff>
                <xdr:row>34</xdr:row>
                <xdr:rowOff>66675</xdr:rowOff>
              </from>
              <to>
                <xdr:col>11</xdr:col>
                <xdr:colOff>1343025</xdr:colOff>
                <xdr:row>34</xdr:row>
                <xdr:rowOff>523875</xdr:rowOff>
              </to>
            </anchor>
          </objectPr>
        </oleObject>
      </mc:Choice>
      <mc:Fallback>
        <oleObject progId="AutoCAD.Drawing.18" shapeId="1046" r:id="rId20"/>
      </mc:Fallback>
    </mc:AlternateContent>
    <mc:AlternateContent xmlns:mc="http://schemas.openxmlformats.org/markup-compatibility/2006">
      <mc:Choice Requires="x14">
        <oleObject progId="AutoCAD.Drawing.18" shapeId="1050" r:id="rId21">
          <objectPr defaultSize="0" autoPict="0" r:id="rId22">
            <anchor moveWithCells="1" sizeWithCells="1">
              <from>
                <xdr:col>11</xdr:col>
                <xdr:colOff>123825</xdr:colOff>
                <xdr:row>23</xdr:row>
                <xdr:rowOff>28575</xdr:rowOff>
              </from>
              <to>
                <xdr:col>11</xdr:col>
                <xdr:colOff>1304925</xdr:colOff>
                <xdr:row>23</xdr:row>
                <xdr:rowOff>542925</xdr:rowOff>
              </to>
            </anchor>
          </objectPr>
        </oleObject>
      </mc:Choice>
      <mc:Fallback>
        <oleObject progId="AutoCAD.Drawing.18" shapeId="1050" r:id="rId21"/>
      </mc:Fallback>
    </mc:AlternateContent>
    <mc:AlternateContent xmlns:mc="http://schemas.openxmlformats.org/markup-compatibility/2006">
      <mc:Choice Requires="x14">
        <oleObject progId="AutoCAD.Drawing.18" shapeId="1056" r:id="rId23">
          <objectPr defaultSize="0" autoPict="0" r:id="rId24">
            <anchor moveWithCells="1">
              <from>
                <xdr:col>11</xdr:col>
                <xdr:colOff>47625</xdr:colOff>
                <xdr:row>18</xdr:row>
                <xdr:rowOff>57150</xdr:rowOff>
              </from>
              <to>
                <xdr:col>11</xdr:col>
                <xdr:colOff>1304925</xdr:colOff>
                <xdr:row>18</xdr:row>
                <xdr:rowOff>514350</xdr:rowOff>
              </to>
            </anchor>
          </objectPr>
        </oleObject>
      </mc:Choice>
      <mc:Fallback>
        <oleObject progId="AutoCAD.Drawing.18" shapeId="1056" r:id="rId23"/>
      </mc:Fallback>
    </mc:AlternateContent>
    <mc:AlternateContent xmlns:mc="http://schemas.openxmlformats.org/markup-compatibility/2006">
      <mc:Choice Requires="x14">
        <oleObject progId="AutoCAD.Drawing.18" shapeId="1058" r:id="rId25">
          <objectPr defaultSize="0" autoPict="0" r:id="rId22">
            <anchor moveWithCells="1" sizeWithCells="1">
              <from>
                <xdr:col>11</xdr:col>
                <xdr:colOff>123825</xdr:colOff>
                <xdr:row>42</xdr:row>
                <xdr:rowOff>47625</xdr:rowOff>
              </from>
              <to>
                <xdr:col>11</xdr:col>
                <xdr:colOff>1304925</xdr:colOff>
                <xdr:row>42</xdr:row>
                <xdr:rowOff>561975</xdr:rowOff>
              </to>
            </anchor>
          </objectPr>
        </oleObject>
      </mc:Choice>
      <mc:Fallback>
        <oleObject progId="AutoCAD.Drawing.18" shapeId="1058" r:id="rId25"/>
      </mc:Fallback>
    </mc:AlternateContent>
    <mc:AlternateContent xmlns:mc="http://schemas.openxmlformats.org/markup-compatibility/2006">
      <mc:Choice Requires="x14">
        <oleObject progId="AutoCAD.Drawing.18" shapeId="1059" r:id="rId26">
          <objectPr defaultSize="0" autoPict="0" r:id="rId22">
            <anchor moveWithCells="1" sizeWithCells="1">
              <from>
                <xdr:col>11</xdr:col>
                <xdr:colOff>123825</xdr:colOff>
                <xdr:row>43</xdr:row>
                <xdr:rowOff>47625</xdr:rowOff>
              </from>
              <to>
                <xdr:col>11</xdr:col>
                <xdr:colOff>1304925</xdr:colOff>
                <xdr:row>43</xdr:row>
                <xdr:rowOff>561975</xdr:rowOff>
              </to>
            </anchor>
          </objectPr>
        </oleObject>
      </mc:Choice>
      <mc:Fallback>
        <oleObject progId="AutoCAD.Drawing.18" shapeId="1059" r:id="rId26"/>
      </mc:Fallback>
    </mc:AlternateContent>
    <mc:AlternateContent xmlns:mc="http://schemas.openxmlformats.org/markup-compatibility/2006">
      <mc:Choice Requires="x14">
        <oleObject progId="AutoCAD.Drawing.18" shapeId="1060" r:id="rId27">
          <objectPr defaultSize="0" autoPict="0" r:id="rId5">
            <anchor moveWithCells="1">
              <from>
                <xdr:col>11</xdr:col>
                <xdr:colOff>38100</xdr:colOff>
                <xdr:row>44</xdr:row>
                <xdr:rowOff>76200</xdr:rowOff>
              </from>
              <to>
                <xdr:col>11</xdr:col>
                <xdr:colOff>1295400</xdr:colOff>
                <xdr:row>44</xdr:row>
                <xdr:rowOff>533400</xdr:rowOff>
              </to>
            </anchor>
          </objectPr>
        </oleObject>
      </mc:Choice>
      <mc:Fallback>
        <oleObject progId="AutoCAD.Drawing.18" shapeId="1060" r:id="rId27"/>
      </mc:Fallback>
    </mc:AlternateContent>
    <mc:AlternateContent xmlns:mc="http://schemas.openxmlformats.org/markup-compatibility/2006">
      <mc:Choice Requires="x14">
        <oleObject progId="AutoCAD.Drawing.18" shapeId="1062" r:id="rId28">
          <objectPr defaultSize="0" autoPict="0" r:id="rId5">
            <anchor moveWithCells="1">
              <from>
                <xdr:col>11</xdr:col>
                <xdr:colOff>38100</xdr:colOff>
                <xdr:row>45</xdr:row>
                <xdr:rowOff>76200</xdr:rowOff>
              </from>
              <to>
                <xdr:col>11</xdr:col>
                <xdr:colOff>1295400</xdr:colOff>
                <xdr:row>45</xdr:row>
                <xdr:rowOff>533400</xdr:rowOff>
              </to>
            </anchor>
          </objectPr>
        </oleObject>
      </mc:Choice>
      <mc:Fallback>
        <oleObject progId="AutoCAD.Drawing.18" shapeId="1062" r:id="rId28"/>
      </mc:Fallback>
    </mc:AlternateContent>
    <mc:AlternateContent xmlns:mc="http://schemas.openxmlformats.org/markup-compatibility/2006">
      <mc:Choice Requires="x14">
        <oleObject progId="AutoCAD.Drawing.18" shapeId="1063" r:id="rId29">
          <objectPr defaultSize="0" autoPict="0" r:id="rId5">
            <anchor moveWithCells="1">
              <from>
                <xdr:col>11</xdr:col>
                <xdr:colOff>76200</xdr:colOff>
                <xdr:row>47</xdr:row>
                <xdr:rowOff>66675</xdr:rowOff>
              </from>
              <to>
                <xdr:col>11</xdr:col>
                <xdr:colOff>1333500</xdr:colOff>
                <xdr:row>47</xdr:row>
                <xdr:rowOff>523875</xdr:rowOff>
              </to>
            </anchor>
          </objectPr>
        </oleObject>
      </mc:Choice>
      <mc:Fallback>
        <oleObject progId="AutoCAD.Drawing.18" shapeId="1063" r:id="rId29"/>
      </mc:Fallback>
    </mc:AlternateContent>
    <mc:AlternateContent xmlns:mc="http://schemas.openxmlformats.org/markup-compatibility/2006">
      <mc:Choice Requires="x14">
        <oleObject progId="AutoCAD.Drawing.18" shapeId="1064" r:id="rId30">
          <objectPr defaultSize="0" autoPict="0" r:id="rId5">
            <anchor moveWithCells="1">
              <from>
                <xdr:col>11</xdr:col>
                <xdr:colOff>38100</xdr:colOff>
                <xdr:row>48</xdr:row>
                <xdr:rowOff>76200</xdr:rowOff>
              </from>
              <to>
                <xdr:col>11</xdr:col>
                <xdr:colOff>1295400</xdr:colOff>
                <xdr:row>48</xdr:row>
                <xdr:rowOff>533400</xdr:rowOff>
              </to>
            </anchor>
          </objectPr>
        </oleObject>
      </mc:Choice>
      <mc:Fallback>
        <oleObject progId="AutoCAD.Drawing.18" shapeId="1064" r:id="rId30"/>
      </mc:Fallback>
    </mc:AlternateContent>
    <mc:AlternateContent xmlns:mc="http://schemas.openxmlformats.org/markup-compatibility/2006">
      <mc:Choice Requires="x14">
        <oleObject progId="AutoCAD.Drawing.18" shapeId="1065" r:id="rId31">
          <objectPr defaultSize="0" autoPict="0" r:id="rId5">
            <anchor moveWithCells="1">
              <from>
                <xdr:col>11</xdr:col>
                <xdr:colOff>76200</xdr:colOff>
                <xdr:row>49</xdr:row>
                <xdr:rowOff>85725</xdr:rowOff>
              </from>
              <to>
                <xdr:col>11</xdr:col>
                <xdr:colOff>1333500</xdr:colOff>
                <xdr:row>49</xdr:row>
                <xdr:rowOff>542925</xdr:rowOff>
              </to>
            </anchor>
          </objectPr>
        </oleObject>
      </mc:Choice>
      <mc:Fallback>
        <oleObject progId="AutoCAD.Drawing.18" shapeId="1065" r:id="rId31"/>
      </mc:Fallback>
    </mc:AlternateContent>
    <mc:AlternateContent xmlns:mc="http://schemas.openxmlformats.org/markup-compatibility/2006">
      <mc:Choice Requires="x14">
        <oleObject progId="AutoCAD.Drawing.18" shapeId="1066" r:id="rId32">
          <objectPr defaultSize="0" autoPict="0" r:id="rId5">
            <anchor moveWithCells="1">
              <from>
                <xdr:col>11</xdr:col>
                <xdr:colOff>66675</xdr:colOff>
                <xdr:row>50</xdr:row>
                <xdr:rowOff>76200</xdr:rowOff>
              </from>
              <to>
                <xdr:col>11</xdr:col>
                <xdr:colOff>1323975</xdr:colOff>
                <xdr:row>50</xdr:row>
                <xdr:rowOff>533400</xdr:rowOff>
              </to>
            </anchor>
          </objectPr>
        </oleObject>
      </mc:Choice>
      <mc:Fallback>
        <oleObject progId="AutoCAD.Drawing.18" shapeId="1066" r:id="rId32"/>
      </mc:Fallback>
    </mc:AlternateContent>
    <mc:AlternateContent xmlns:mc="http://schemas.openxmlformats.org/markup-compatibility/2006">
      <mc:Choice Requires="x14">
        <oleObject progId="AutoCAD.Drawing.18" shapeId="1067" r:id="rId33">
          <objectPr defaultSize="0" autoPict="0" r:id="rId5">
            <anchor moveWithCells="1">
              <from>
                <xdr:col>11</xdr:col>
                <xdr:colOff>66675</xdr:colOff>
                <xdr:row>56</xdr:row>
                <xdr:rowOff>76200</xdr:rowOff>
              </from>
              <to>
                <xdr:col>11</xdr:col>
                <xdr:colOff>1323975</xdr:colOff>
                <xdr:row>56</xdr:row>
                <xdr:rowOff>533400</xdr:rowOff>
              </to>
            </anchor>
          </objectPr>
        </oleObject>
      </mc:Choice>
      <mc:Fallback>
        <oleObject progId="AutoCAD.Drawing.18" shapeId="1067" r:id="rId33"/>
      </mc:Fallback>
    </mc:AlternateContent>
    <mc:AlternateContent xmlns:mc="http://schemas.openxmlformats.org/markup-compatibility/2006">
      <mc:Choice Requires="x14">
        <oleObject progId="AutoCAD.Drawing.18" shapeId="1068" r:id="rId34">
          <objectPr defaultSize="0" autoPict="0" r:id="rId5">
            <anchor moveWithCells="1">
              <from>
                <xdr:col>11</xdr:col>
                <xdr:colOff>66675</xdr:colOff>
                <xdr:row>57</xdr:row>
                <xdr:rowOff>76200</xdr:rowOff>
              </from>
              <to>
                <xdr:col>11</xdr:col>
                <xdr:colOff>1323975</xdr:colOff>
                <xdr:row>57</xdr:row>
                <xdr:rowOff>533400</xdr:rowOff>
              </to>
            </anchor>
          </objectPr>
        </oleObject>
      </mc:Choice>
      <mc:Fallback>
        <oleObject progId="AutoCAD.Drawing.18" shapeId="1068" r:id="rId34"/>
      </mc:Fallback>
    </mc:AlternateContent>
    <mc:AlternateContent xmlns:mc="http://schemas.openxmlformats.org/markup-compatibility/2006">
      <mc:Choice Requires="x14">
        <oleObject progId="AutoCAD.Drawing.18" shapeId="1069" r:id="rId35">
          <objectPr defaultSize="0" autoPict="0" r:id="rId22">
            <anchor moveWithCells="1" sizeWithCells="1">
              <from>
                <xdr:col>11</xdr:col>
                <xdr:colOff>123825</xdr:colOff>
                <xdr:row>60</xdr:row>
                <xdr:rowOff>47625</xdr:rowOff>
              </from>
              <to>
                <xdr:col>11</xdr:col>
                <xdr:colOff>1304925</xdr:colOff>
                <xdr:row>60</xdr:row>
                <xdr:rowOff>561975</xdr:rowOff>
              </to>
            </anchor>
          </objectPr>
        </oleObject>
      </mc:Choice>
      <mc:Fallback>
        <oleObject progId="AutoCAD.Drawing.18" shapeId="1069" r:id="rId35"/>
      </mc:Fallback>
    </mc:AlternateContent>
    <mc:AlternateContent xmlns:mc="http://schemas.openxmlformats.org/markup-compatibility/2006">
      <mc:Choice Requires="x14">
        <oleObject progId="AutoCAD.Drawing.18" shapeId="1070" r:id="rId36">
          <objectPr defaultSize="0" autoPict="0" r:id="rId22">
            <anchor moveWithCells="1" sizeWithCells="1">
              <from>
                <xdr:col>11</xdr:col>
                <xdr:colOff>123825</xdr:colOff>
                <xdr:row>61</xdr:row>
                <xdr:rowOff>47625</xdr:rowOff>
              </from>
              <to>
                <xdr:col>11</xdr:col>
                <xdr:colOff>1304925</xdr:colOff>
                <xdr:row>61</xdr:row>
                <xdr:rowOff>561975</xdr:rowOff>
              </to>
            </anchor>
          </objectPr>
        </oleObject>
      </mc:Choice>
      <mc:Fallback>
        <oleObject progId="AutoCAD.Drawing.18" shapeId="1070" r:id="rId36"/>
      </mc:Fallback>
    </mc:AlternateContent>
    <mc:AlternateContent xmlns:mc="http://schemas.openxmlformats.org/markup-compatibility/2006">
      <mc:Choice Requires="x14">
        <oleObject progId="AutoCAD.Drawing.18" shapeId="1071" r:id="rId37">
          <objectPr defaultSize="0" autoPict="0" r:id="rId5">
            <anchor moveWithCells="1">
              <from>
                <xdr:col>11</xdr:col>
                <xdr:colOff>66675</xdr:colOff>
                <xdr:row>62</xdr:row>
                <xdr:rowOff>76200</xdr:rowOff>
              </from>
              <to>
                <xdr:col>11</xdr:col>
                <xdr:colOff>1323975</xdr:colOff>
                <xdr:row>62</xdr:row>
                <xdr:rowOff>533400</xdr:rowOff>
              </to>
            </anchor>
          </objectPr>
        </oleObject>
      </mc:Choice>
      <mc:Fallback>
        <oleObject progId="AutoCAD.Drawing.18" shapeId="1071" r:id="rId37"/>
      </mc:Fallback>
    </mc:AlternateContent>
    <mc:AlternateContent xmlns:mc="http://schemas.openxmlformats.org/markup-compatibility/2006">
      <mc:Choice Requires="x14">
        <oleObject progId="AutoCAD.Drawing.18" shapeId="1072" r:id="rId38">
          <objectPr defaultSize="0" autoPict="0" r:id="rId5">
            <anchor moveWithCells="1">
              <from>
                <xdr:col>11</xdr:col>
                <xdr:colOff>66675</xdr:colOff>
                <xdr:row>63</xdr:row>
                <xdr:rowOff>76200</xdr:rowOff>
              </from>
              <to>
                <xdr:col>11</xdr:col>
                <xdr:colOff>1323975</xdr:colOff>
                <xdr:row>63</xdr:row>
                <xdr:rowOff>533400</xdr:rowOff>
              </to>
            </anchor>
          </objectPr>
        </oleObject>
      </mc:Choice>
      <mc:Fallback>
        <oleObject progId="AutoCAD.Drawing.18" shapeId="1072" r:id="rId38"/>
      </mc:Fallback>
    </mc:AlternateContent>
    <mc:AlternateContent xmlns:mc="http://schemas.openxmlformats.org/markup-compatibility/2006">
      <mc:Choice Requires="x14">
        <oleObject progId="AutoCAD.Drawing.18" shapeId="1073" r:id="rId39">
          <objectPr defaultSize="0" autoPict="0" r:id="rId5">
            <anchor moveWithCells="1">
              <from>
                <xdr:col>11</xdr:col>
                <xdr:colOff>66675</xdr:colOff>
                <xdr:row>68</xdr:row>
                <xdr:rowOff>76200</xdr:rowOff>
              </from>
              <to>
                <xdr:col>11</xdr:col>
                <xdr:colOff>1323975</xdr:colOff>
                <xdr:row>68</xdr:row>
                <xdr:rowOff>533400</xdr:rowOff>
              </to>
            </anchor>
          </objectPr>
        </oleObject>
      </mc:Choice>
      <mc:Fallback>
        <oleObject progId="AutoCAD.Drawing.18" shapeId="1073" r:id="rId39"/>
      </mc:Fallback>
    </mc:AlternateContent>
    <mc:AlternateContent xmlns:mc="http://schemas.openxmlformats.org/markup-compatibility/2006">
      <mc:Choice Requires="x14">
        <oleObject progId="AutoCAD.Drawing.18" shapeId="1074" r:id="rId40">
          <objectPr defaultSize="0" autoPict="0" r:id="rId5">
            <anchor moveWithCells="1">
              <from>
                <xdr:col>11</xdr:col>
                <xdr:colOff>66675</xdr:colOff>
                <xdr:row>69</xdr:row>
                <xdr:rowOff>76200</xdr:rowOff>
              </from>
              <to>
                <xdr:col>11</xdr:col>
                <xdr:colOff>1323975</xdr:colOff>
                <xdr:row>69</xdr:row>
                <xdr:rowOff>533400</xdr:rowOff>
              </to>
            </anchor>
          </objectPr>
        </oleObject>
      </mc:Choice>
      <mc:Fallback>
        <oleObject progId="AutoCAD.Drawing.18" shapeId="1074" r:id="rId40"/>
      </mc:Fallback>
    </mc:AlternateContent>
    <mc:AlternateContent xmlns:mc="http://schemas.openxmlformats.org/markup-compatibility/2006">
      <mc:Choice Requires="x14">
        <oleObject progId="AutoCAD.Drawing.18" shapeId="1075" r:id="rId41">
          <objectPr defaultSize="0" autoPict="0" r:id="rId22">
            <anchor moveWithCells="1" sizeWithCells="1">
              <from>
                <xdr:col>11</xdr:col>
                <xdr:colOff>123825</xdr:colOff>
                <xdr:row>70</xdr:row>
                <xdr:rowOff>47625</xdr:rowOff>
              </from>
              <to>
                <xdr:col>11</xdr:col>
                <xdr:colOff>1304925</xdr:colOff>
                <xdr:row>70</xdr:row>
                <xdr:rowOff>561975</xdr:rowOff>
              </to>
            </anchor>
          </objectPr>
        </oleObject>
      </mc:Choice>
      <mc:Fallback>
        <oleObject progId="AutoCAD.Drawing.18" shapeId="1075" r:id="rId41"/>
      </mc:Fallback>
    </mc:AlternateContent>
    <mc:AlternateContent xmlns:mc="http://schemas.openxmlformats.org/markup-compatibility/2006">
      <mc:Choice Requires="x14">
        <oleObject progId="AutoCAD.Drawing.18" shapeId="1076" r:id="rId42">
          <objectPr defaultSize="0" autoPict="0" r:id="rId22">
            <anchor moveWithCells="1" sizeWithCells="1">
              <from>
                <xdr:col>11</xdr:col>
                <xdr:colOff>123825</xdr:colOff>
                <xdr:row>71</xdr:row>
                <xdr:rowOff>47625</xdr:rowOff>
              </from>
              <to>
                <xdr:col>11</xdr:col>
                <xdr:colOff>1304925</xdr:colOff>
                <xdr:row>71</xdr:row>
                <xdr:rowOff>561975</xdr:rowOff>
              </to>
            </anchor>
          </objectPr>
        </oleObject>
      </mc:Choice>
      <mc:Fallback>
        <oleObject progId="AutoCAD.Drawing.18" shapeId="1076" r:id="rId42"/>
      </mc:Fallback>
    </mc:AlternateContent>
    <mc:AlternateContent xmlns:mc="http://schemas.openxmlformats.org/markup-compatibility/2006">
      <mc:Choice Requires="x14">
        <oleObject progId="AutoCAD.Drawing.18" shapeId="1077" r:id="rId43">
          <objectPr defaultSize="0" autoPict="0" r:id="rId5">
            <anchor moveWithCells="1">
              <from>
                <xdr:col>11</xdr:col>
                <xdr:colOff>66675</xdr:colOff>
                <xdr:row>72</xdr:row>
                <xdr:rowOff>76200</xdr:rowOff>
              </from>
              <to>
                <xdr:col>11</xdr:col>
                <xdr:colOff>1323975</xdr:colOff>
                <xdr:row>72</xdr:row>
                <xdr:rowOff>533400</xdr:rowOff>
              </to>
            </anchor>
          </objectPr>
        </oleObject>
      </mc:Choice>
      <mc:Fallback>
        <oleObject progId="AutoCAD.Drawing.18" shapeId="1077" r:id="rId43"/>
      </mc:Fallback>
    </mc:AlternateContent>
    <mc:AlternateContent xmlns:mc="http://schemas.openxmlformats.org/markup-compatibility/2006">
      <mc:Choice Requires="x14">
        <oleObject progId="AutoCAD.Drawing.18" shapeId="1078" r:id="rId44">
          <objectPr defaultSize="0" autoPict="0" r:id="rId5">
            <anchor moveWithCells="1">
              <from>
                <xdr:col>11</xdr:col>
                <xdr:colOff>66675</xdr:colOff>
                <xdr:row>73</xdr:row>
                <xdr:rowOff>76200</xdr:rowOff>
              </from>
              <to>
                <xdr:col>11</xdr:col>
                <xdr:colOff>1323975</xdr:colOff>
                <xdr:row>73</xdr:row>
                <xdr:rowOff>533400</xdr:rowOff>
              </to>
            </anchor>
          </objectPr>
        </oleObject>
      </mc:Choice>
      <mc:Fallback>
        <oleObject progId="AutoCAD.Drawing.18" shapeId="1078" r:id="rId44"/>
      </mc:Fallback>
    </mc:AlternateContent>
    <mc:AlternateContent xmlns:mc="http://schemas.openxmlformats.org/markup-compatibility/2006">
      <mc:Choice Requires="x14">
        <oleObject progId="AutoCAD.Drawing.18" shapeId="1079" r:id="rId45">
          <objectPr defaultSize="0" autoPict="0" r:id="rId5">
            <anchor moveWithCells="1">
              <from>
                <xdr:col>11</xdr:col>
                <xdr:colOff>66675</xdr:colOff>
                <xdr:row>74</xdr:row>
                <xdr:rowOff>76200</xdr:rowOff>
              </from>
              <to>
                <xdr:col>11</xdr:col>
                <xdr:colOff>1323975</xdr:colOff>
                <xdr:row>74</xdr:row>
                <xdr:rowOff>533400</xdr:rowOff>
              </to>
            </anchor>
          </objectPr>
        </oleObject>
      </mc:Choice>
      <mc:Fallback>
        <oleObject progId="AutoCAD.Drawing.18" shapeId="1079" r:id="rId45"/>
      </mc:Fallback>
    </mc:AlternateContent>
    <mc:AlternateContent xmlns:mc="http://schemas.openxmlformats.org/markup-compatibility/2006">
      <mc:Choice Requires="x14">
        <oleObject progId="AutoCAD.Drawing.18" shapeId="1080" r:id="rId46">
          <objectPr defaultSize="0" autoPict="0" r:id="rId5">
            <anchor moveWithCells="1">
              <from>
                <xdr:col>11</xdr:col>
                <xdr:colOff>66675</xdr:colOff>
                <xdr:row>75</xdr:row>
                <xdr:rowOff>76200</xdr:rowOff>
              </from>
              <to>
                <xdr:col>11</xdr:col>
                <xdr:colOff>1323975</xdr:colOff>
                <xdr:row>75</xdr:row>
                <xdr:rowOff>533400</xdr:rowOff>
              </to>
            </anchor>
          </objectPr>
        </oleObject>
      </mc:Choice>
      <mc:Fallback>
        <oleObject progId="AutoCAD.Drawing.18" shapeId="1080" r:id="rId46"/>
      </mc:Fallback>
    </mc:AlternateContent>
    <mc:AlternateContent xmlns:mc="http://schemas.openxmlformats.org/markup-compatibility/2006">
      <mc:Choice Requires="x14">
        <oleObject progId="AutoCAD.Drawing.18" shapeId="1081" r:id="rId47">
          <objectPr defaultSize="0" autoPict="0" r:id="rId5">
            <anchor moveWithCells="1">
              <from>
                <xdr:col>11</xdr:col>
                <xdr:colOff>85725</xdr:colOff>
                <xdr:row>76</xdr:row>
                <xdr:rowOff>66675</xdr:rowOff>
              </from>
              <to>
                <xdr:col>11</xdr:col>
                <xdr:colOff>1343025</xdr:colOff>
                <xdr:row>76</xdr:row>
                <xdr:rowOff>523875</xdr:rowOff>
              </to>
            </anchor>
          </objectPr>
        </oleObject>
      </mc:Choice>
      <mc:Fallback>
        <oleObject progId="AutoCAD.Drawing.18" shapeId="1081" r:id="rId47"/>
      </mc:Fallback>
    </mc:AlternateContent>
    <mc:AlternateContent xmlns:mc="http://schemas.openxmlformats.org/markup-compatibility/2006">
      <mc:Choice Requires="x14">
        <oleObject progId="AutoCAD.Drawing.18" shapeId="1082" r:id="rId48">
          <objectPr defaultSize="0" autoPict="0" r:id="rId5">
            <anchor moveWithCells="1">
              <from>
                <xdr:col>11</xdr:col>
                <xdr:colOff>66675</xdr:colOff>
                <xdr:row>77</xdr:row>
                <xdr:rowOff>76200</xdr:rowOff>
              </from>
              <to>
                <xdr:col>11</xdr:col>
                <xdr:colOff>1323975</xdr:colOff>
                <xdr:row>77</xdr:row>
                <xdr:rowOff>533400</xdr:rowOff>
              </to>
            </anchor>
          </objectPr>
        </oleObject>
      </mc:Choice>
      <mc:Fallback>
        <oleObject progId="AutoCAD.Drawing.18" shapeId="1082" r:id="rId48"/>
      </mc:Fallback>
    </mc:AlternateContent>
    <mc:AlternateContent xmlns:mc="http://schemas.openxmlformats.org/markup-compatibility/2006">
      <mc:Choice Requires="x14">
        <oleObject progId="AutoCAD.Drawing.18" shapeId="1083" r:id="rId49">
          <objectPr defaultSize="0" autoPict="0" r:id="rId5">
            <anchor moveWithCells="1">
              <from>
                <xdr:col>11</xdr:col>
                <xdr:colOff>66675</xdr:colOff>
                <xdr:row>83</xdr:row>
                <xdr:rowOff>76200</xdr:rowOff>
              </from>
              <to>
                <xdr:col>11</xdr:col>
                <xdr:colOff>1323975</xdr:colOff>
                <xdr:row>83</xdr:row>
                <xdr:rowOff>533400</xdr:rowOff>
              </to>
            </anchor>
          </objectPr>
        </oleObject>
      </mc:Choice>
      <mc:Fallback>
        <oleObject progId="AutoCAD.Drawing.18" shapeId="1083" r:id="rId49"/>
      </mc:Fallback>
    </mc:AlternateContent>
    <mc:AlternateContent xmlns:mc="http://schemas.openxmlformats.org/markup-compatibility/2006">
      <mc:Choice Requires="x14">
        <oleObject progId="AutoCAD.Drawing.18" shapeId="1084" r:id="rId50">
          <objectPr defaultSize="0" autoPict="0" r:id="rId5">
            <anchor moveWithCells="1">
              <from>
                <xdr:col>11</xdr:col>
                <xdr:colOff>66675</xdr:colOff>
                <xdr:row>84</xdr:row>
                <xdr:rowOff>76200</xdr:rowOff>
              </from>
              <to>
                <xdr:col>11</xdr:col>
                <xdr:colOff>1323975</xdr:colOff>
                <xdr:row>84</xdr:row>
                <xdr:rowOff>533400</xdr:rowOff>
              </to>
            </anchor>
          </objectPr>
        </oleObject>
      </mc:Choice>
      <mc:Fallback>
        <oleObject progId="AutoCAD.Drawing.18" shapeId="1084" r:id="rId50"/>
      </mc:Fallback>
    </mc:AlternateContent>
    <mc:AlternateContent xmlns:mc="http://schemas.openxmlformats.org/markup-compatibility/2006">
      <mc:Choice Requires="x14">
        <oleObject progId="AutoCAD.Drawing.18" shapeId="1086" r:id="rId51">
          <objectPr defaultSize="0" autoPict="0" r:id="rId22">
            <anchor moveWithCells="1" sizeWithCells="1">
              <from>
                <xdr:col>11</xdr:col>
                <xdr:colOff>104775</xdr:colOff>
                <xdr:row>91</xdr:row>
                <xdr:rowOff>38100</xdr:rowOff>
              </from>
              <to>
                <xdr:col>11</xdr:col>
                <xdr:colOff>1285875</xdr:colOff>
                <xdr:row>91</xdr:row>
                <xdr:rowOff>552450</xdr:rowOff>
              </to>
            </anchor>
          </objectPr>
        </oleObject>
      </mc:Choice>
      <mc:Fallback>
        <oleObject progId="AutoCAD.Drawing.18" shapeId="1086" r:id="rId51"/>
      </mc:Fallback>
    </mc:AlternateContent>
    <mc:AlternateContent xmlns:mc="http://schemas.openxmlformats.org/markup-compatibility/2006">
      <mc:Choice Requires="x14">
        <oleObject progId="AutoCAD.Drawing.18" shapeId="1087" r:id="rId52">
          <objectPr defaultSize="0" autoPict="0" r:id="rId22">
            <anchor moveWithCells="1" sizeWithCells="1">
              <from>
                <xdr:col>11</xdr:col>
                <xdr:colOff>123825</xdr:colOff>
                <xdr:row>92</xdr:row>
                <xdr:rowOff>47625</xdr:rowOff>
              </from>
              <to>
                <xdr:col>11</xdr:col>
                <xdr:colOff>1304925</xdr:colOff>
                <xdr:row>92</xdr:row>
                <xdr:rowOff>561975</xdr:rowOff>
              </to>
            </anchor>
          </objectPr>
        </oleObject>
      </mc:Choice>
      <mc:Fallback>
        <oleObject progId="AutoCAD.Drawing.18" shapeId="1087" r:id="rId52"/>
      </mc:Fallback>
    </mc:AlternateContent>
    <mc:AlternateContent xmlns:mc="http://schemas.openxmlformats.org/markup-compatibility/2006">
      <mc:Choice Requires="x14">
        <oleObject progId="AutoCAD.Drawing.18" shapeId="1088" r:id="rId53">
          <objectPr defaultSize="0" autoPict="0" r:id="rId5">
            <anchor moveWithCells="1">
              <from>
                <xdr:col>11</xdr:col>
                <xdr:colOff>66675</xdr:colOff>
                <xdr:row>93</xdr:row>
                <xdr:rowOff>76200</xdr:rowOff>
              </from>
              <to>
                <xdr:col>11</xdr:col>
                <xdr:colOff>1323975</xdr:colOff>
                <xdr:row>93</xdr:row>
                <xdr:rowOff>533400</xdr:rowOff>
              </to>
            </anchor>
          </objectPr>
        </oleObject>
      </mc:Choice>
      <mc:Fallback>
        <oleObject progId="AutoCAD.Drawing.18" shapeId="1088" r:id="rId53"/>
      </mc:Fallback>
    </mc:AlternateContent>
    <mc:AlternateContent xmlns:mc="http://schemas.openxmlformats.org/markup-compatibility/2006">
      <mc:Choice Requires="x14">
        <oleObject progId="AutoCAD.Drawing.18" shapeId="1089" r:id="rId54">
          <objectPr defaultSize="0" autoPict="0" r:id="rId5">
            <anchor moveWithCells="1">
              <from>
                <xdr:col>11</xdr:col>
                <xdr:colOff>66675</xdr:colOff>
                <xdr:row>94</xdr:row>
                <xdr:rowOff>76200</xdr:rowOff>
              </from>
              <to>
                <xdr:col>11</xdr:col>
                <xdr:colOff>1323975</xdr:colOff>
                <xdr:row>94</xdr:row>
                <xdr:rowOff>533400</xdr:rowOff>
              </to>
            </anchor>
          </objectPr>
        </oleObject>
      </mc:Choice>
      <mc:Fallback>
        <oleObject progId="AutoCAD.Drawing.18" shapeId="1089" r:id="rId54"/>
      </mc:Fallback>
    </mc:AlternateContent>
    <mc:AlternateContent xmlns:mc="http://schemas.openxmlformats.org/markup-compatibility/2006">
      <mc:Choice Requires="x14">
        <oleObject progId="AutoCAD.Drawing.18" shapeId="1090" r:id="rId55">
          <objectPr defaultSize="0" autoPict="0" r:id="rId5">
            <anchor moveWithCells="1">
              <from>
                <xdr:col>11</xdr:col>
                <xdr:colOff>57150</xdr:colOff>
                <xdr:row>99</xdr:row>
                <xdr:rowOff>57150</xdr:rowOff>
              </from>
              <to>
                <xdr:col>11</xdr:col>
                <xdr:colOff>1314450</xdr:colOff>
                <xdr:row>99</xdr:row>
                <xdr:rowOff>514350</xdr:rowOff>
              </to>
            </anchor>
          </objectPr>
        </oleObject>
      </mc:Choice>
      <mc:Fallback>
        <oleObject progId="AutoCAD.Drawing.18" shapeId="1090" r:id="rId55"/>
      </mc:Fallback>
    </mc:AlternateContent>
    <mc:AlternateContent xmlns:mc="http://schemas.openxmlformats.org/markup-compatibility/2006">
      <mc:Choice Requires="x14">
        <oleObject progId="AutoCAD.Drawing.18" shapeId="1091" r:id="rId56">
          <objectPr defaultSize="0" autoPict="0" r:id="rId5">
            <anchor moveWithCells="1">
              <from>
                <xdr:col>11</xdr:col>
                <xdr:colOff>57150</xdr:colOff>
                <xdr:row>100</xdr:row>
                <xdr:rowOff>57150</xdr:rowOff>
              </from>
              <to>
                <xdr:col>11</xdr:col>
                <xdr:colOff>1314450</xdr:colOff>
                <xdr:row>100</xdr:row>
                <xdr:rowOff>514350</xdr:rowOff>
              </to>
            </anchor>
          </objectPr>
        </oleObject>
      </mc:Choice>
      <mc:Fallback>
        <oleObject progId="AutoCAD.Drawing.18" shapeId="1091" r:id="rId56"/>
      </mc:Fallback>
    </mc:AlternateContent>
    <mc:AlternateContent xmlns:mc="http://schemas.openxmlformats.org/markup-compatibility/2006">
      <mc:Choice Requires="x14">
        <oleObject progId="AutoCAD.Drawing.18" shapeId="1092" r:id="rId57">
          <objectPr defaultSize="0" autoPict="0" r:id="rId22">
            <anchor moveWithCells="1" sizeWithCells="1">
              <from>
                <xdr:col>11</xdr:col>
                <xdr:colOff>123825</xdr:colOff>
                <xdr:row>101</xdr:row>
                <xdr:rowOff>47625</xdr:rowOff>
              </from>
              <to>
                <xdr:col>11</xdr:col>
                <xdr:colOff>1304925</xdr:colOff>
                <xdr:row>101</xdr:row>
                <xdr:rowOff>561975</xdr:rowOff>
              </to>
            </anchor>
          </objectPr>
        </oleObject>
      </mc:Choice>
      <mc:Fallback>
        <oleObject progId="AutoCAD.Drawing.18" shapeId="1092" r:id="rId57"/>
      </mc:Fallback>
    </mc:AlternateContent>
    <mc:AlternateContent xmlns:mc="http://schemas.openxmlformats.org/markup-compatibility/2006">
      <mc:Choice Requires="x14">
        <oleObject progId="AutoCAD.Drawing.18" shapeId="1094" r:id="rId58">
          <objectPr defaultSize="0" autoPict="0" r:id="rId22">
            <anchor moveWithCells="1" sizeWithCells="1">
              <from>
                <xdr:col>11</xdr:col>
                <xdr:colOff>123825</xdr:colOff>
                <xdr:row>102</xdr:row>
                <xdr:rowOff>47625</xdr:rowOff>
              </from>
              <to>
                <xdr:col>11</xdr:col>
                <xdr:colOff>1304925</xdr:colOff>
                <xdr:row>102</xdr:row>
                <xdr:rowOff>561975</xdr:rowOff>
              </to>
            </anchor>
          </objectPr>
        </oleObject>
      </mc:Choice>
      <mc:Fallback>
        <oleObject progId="AutoCAD.Drawing.18" shapeId="1094" r:id="rId58"/>
      </mc:Fallback>
    </mc:AlternateContent>
    <mc:AlternateContent xmlns:mc="http://schemas.openxmlformats.org/markup-compatibility/2006">
      <mc:Choice Requires="x14">
        <oleObject progId="AutoCAD.Drawing.18" shapeId="1095" r:id="rId59">
          <objectPr defaultSize="0" autoPict="0" r:id="rId22">
            <anchor moveWithCells="1" sizeWithCells="1">
              <from>
                <xdr:col>11</xdr:col>
                <xdr:colOff>123825</xdr:colOff>
                <xdr:row>103</xdr:row>
                <xdr:rowOff>47625</xdr:rowOff>
              </from>
              <to>
                <xdr:col>11</xdr:col>
                <xdr:colOff>1304925</xdr:colOff>
                <xdr:row>103</xdr:row>
                <xdr:rowOff>561975</xdr:rowOff>
              </to>
            </anchor>
          </objectPr>
        </oleObject>
      </mc:Choice>
      <mc:Fallback>
        <oleObject progId="AutoCAD.Drawing.18" shapeId="1095" r:id="rId59"/>
      </mc:Fallback>
    </mc:AlternateContent>
    <mc:AlternateContent xmlns:mc="http://schemas.openxmlformats.org/markup-compatibility/2006">
      <mc:Choice Requires="x14">
        <oleObject progId="AutoCAD.Drawing.18" shapeId="1100" r:id="rId60">
          <objectPr defaultSize="0" autoPict="0" r:id="rId15">
            <anchor moveWithCells="1" sizeWithCells="1">
              <from>
                <xdr:col>11</xdr:col>
                <xdr:colOff>123825</xdr:colOff>
                <xdr:row>15</xdr:row>
                <xdr:rowOff>28575</xdr:rowOff>
              </from>
              <to>
                <xdr:col>11</xdr:col>
                <xdr:colOff>1304925</xdr:colOff>
                <xdr:row>15</xdr:row>
                <xdr:rowOff>542925</xdr:rowOff>
              </to>
            </anchor>
          </objectPr>
        </oleObject>
      </mc:Choice>
      <mc:Fallback>
        <oleObject progId="AutoCAD.Drawing.18" shapeId="1100" r:id="rId60"/>
      </mc:Fallback>
    </mc:AlternateContent>
    <mc:AlternateContent xmlns:mc="http://schemas.openxmlformats.org/markup-compatibility/2006">
      <mc:Choice Requires="x14">
        <oleObject progId="AutoCAD.Drawing.18" shapeId="1101" r:id="rId61">
          <objectPr defaultSize="0" autoPict="0" r:id="rId15">
            <anchor moveWithCells="1" sizeWithCells="1">
              <from>
                <xdr:col>11</xdr:col>
                <xdr:colOff>123825</xdr:colOff>
                <xdr:row>22</xdr:row>
                <xdr:rowOff>28575</xdr:rowOff>
              </from>
              <to>
                <xdr:col>11</xdr:col>
                <xdr:colOff>1304925</xdr:colOff>
                <xdr:row>22</xdr:row>
                <xdr:rowOff>542925</xdr:rowOff>
              </to>
            </anchor>
          </objectPr>
        </oleObject>
      </mc:Choice>
      <mc:Fallback>
        <oleObject progId="AutoCAD.Drawing.18" shapeId="1101" r:id="rId61"/>
      </mc:Fallback>
    </mc:AlternateContent>
    <mc:AlternateContent xmlns:mc="http://schemas.openxmlformats.org/markup-compatibility/2006">
      <mc:Choice Requires="x14">
        <oleObject progId="AutoCAD.Drawing.18" shapeId="1102" r:id="rId62">
          <objectPr defaultSize="0" autoPict="0" r:id="rId15">
            <anchor moveWithCells="1" sizeWithCells="1">
              <from>
                <xdr:col>11</xdr:col>
                <xdr:colOff>123825</xdr:colOff>
                <xdr:row>35</xdr:row>
                <xdr:rowOff>28575</xdr:rowOff>
              </from>
              <to>
                <xdr:col>11</xdr:col>
                <xdr:colOff>1304925</xdr:colOff>
                <xdr:row>35</xdr:row>
                <xdr:rowOff>542925</xdr:rowOff>
              </to>
            </anchor>
          </objectPr>
        </oleObject>
      </mc:Choice>
      <mc:Fallback>
        <oleObject progId="AutoCAD.Drawing.18" shapeId="1102" r:id="rId62"/>
      </mc:Fallback>
    </mc:AlternateContent>
    <mc:AlternateContent xmlns:mc="http://schemas.openxmlformats.org/markup-compatibility/2006">
      <mc:Choice Requires="x14">
        <oleObject progId="AutoCAD.Drawing.18" shapeId="1103" r:id="rId63">
          <objectPr defaultSize="0" autoPict="0" r:id="rId15">
            <anchor moveWithCells="1" sizeWithCells="1">
              <from>
                <xdr:col>11</xdr:col>
                <xdr:colOff>123825</xdr:colOff>
                <xdr:row>36</xdr:row>
                <xdr:rowOff>28575</xdr:rowOff>
              </from>
              <to>
                <xdr:col>11</xdr:col>
                <xdr:colOff>1304925</xdr:colOff>
                <xdr:row>36</xdr:row>
                <xdr:rowOff>542925</xdr:rowOff>
              </to>
            </anchor>
          </objectPr>
        </oleObject>
      </mc:Choice>
      <mc:Fallback>
        <oleObject progId="AutoCAD.Drawing.18" shapeId="1103" r:id="rId63"/>
      </mc:Fallback>
    </mc:AlternateContent>
    <mc:AlternateContent xmlns:mc="http://schemas.openxmlformats.org/markup-compatibility/2006">
      <mc:Choice Requires="x14">
        <oleObject progId="AutoCAD.Drawing.18" shapeId="1104" r:id="rId64">
          <objectPr defaultSize="0" autoPict="0" r:id="rId15">
            <anchor moveWithCells="1" sizeWithCells="1">
              <from>
                <xdr:col>11</xdr:col>
                <xdr:colOff>123825</xdr:colOff>
                <xdr:row>39</xdr:row>
                <xdr:rowOff>28575</xdr:rowOff>
              </from>
              <to>
                <xdr:col>11</xdr:col>
                <xdr:colOff>1304925</xdr:colOff>
                <xdr:row>39</xdr:row>
                <xdr:rowOff>542925</xdr:rowOff>
              </to>
            </anchor>
          </objectPr>
        </oleObject>
      </mc:Choice>
      <mc:Fallback>
        <oleObject progId="AutoCAD.Drawing.18" shapeId="1104" r:id="rId64"/>
      </mc:Fallback>
    </mc:AlternateContent>
    <mc:AlternateContent xmlns:mc="http://schemas.openxmlformats.org/markup-compatibility/2006">
      <mc:Choice Requires="x14">
        <oleObject progId="AutoCAD.Drawing.18" shapeId="1105" r:id="rId65">
          <objectPr defaultSize="0" autoPict="0" r:id="rId5">
            <anchor moveWithCells="1">
              <from>
                <xdr:col>11</xdr:col>
                <xdr:colOff>76200</xdr:colOff>
                <xdr:row>51</xdr:row>
                <xdr:rowOff>85725</xdr:rowOff>
              </from>
              <to>
                <xdr:col>11</xdr:col>
                <xdr:colOff>1333500</xdr:colOff>
                <xdr:row>51</xdr:row>
                <xdr:rowOff>533400</xdr:rowOff>
              </to>
            </anchor>
          </objectPr>
        </oleObject>
      </mc:Choice>
      <mc:Fallback>
        <oleObject progId="AutoCAD.Drawing.18" shapeId="1105" r:id="rId65"/>
      </mc:Fallback>
    </mc:AlternateContent>
    <mc:AlternateContent xmlns:mc="http://schemas.openxmlformats.org/markup-compatibility/2006">
      <mc:Choice Requires="x14">
        <oleObject progId="AutoCAD.Drawing.18" shapeId="1106" r:id="rId66">
          <objectPr defaultSize="0" autoPict="0" r:id="rId5">
            <anchor moveWithCells="1">
              <from>
                <xdr:col>11</xdr:col>
                <xdr:colOff>66675</xdr:colOff>
                <xdr:row>52</xdr:row>
                <xdr:rowOff>76200</xdr:rowOff>
              </from>
              <to>
                <xdr:col>11</xdr:col>
                <xdr:colOff>1323975</xdr:colOff>
                <xdr:row>52</xdr:row>
                <xdr:rowOff>533400</xdr:rowOff>
              </to>
            </anchor>
          </objectPr>
        </oleObject>
      </mc:Choice>
      <mc:Fallback>
        <oleObject progId="AutoCAD.Drawing.18" shapeId="1106" r:id="rId66"/>
      </mc:Fallback>
    </mc:AlternateContent>
    <mc:AlternateContent xmlns:mc="http://schemas.openxmlformats.org/markup-compatibility/2006">
      <mc:Choice Requires="x14">
        <oleObject progId="AutoCAD.Drawing.18" shapeId="1109" r:id="rId67">
          <objectPr defaultSize="0" autoPict="0" r:id="rId5">
            <anchor moveWithCells="1">
              <from>
                <xdr:col>11</xdr:col>
                <xdr:colOff>76200</xdr:colOff>
                <xdr:row>78</xdr:row>
                <xdr:rowOff>85725</xdr:rowOff>
              </from>
              <to>
                <xdr:col>11</xdr:col>
                <xdr:colOff>1333500</xdr:colOff>
                <xdr:row>78</xdr:row>
                <xdr:rowOff>533400</xdr:rowOff>
              </to>
            </anchor>
          </objectPr>
        </oleObject>
      </mc:Choice>
      <mc:Fallback>
        <oleObject progId="AutoCAD.Drawing.18" shapeId="1109" r:id="rId67"/>
      </mc:Fallback>
    </mc:AlternateContent>
    <mc:AlternateContent xmlns:mc="http://schemas.openxmlformats.org/markup-compatibility/2006">
      <mc:Choice Requires="x14">
        <oleObject progId="AutoCAD.Drawing.18" shapeId="1110" r:id="rId68">
          <objectPr defaultSize="0" autoPict="0" r:id="rId5">
            <anchor moveWithCells="1">
              <from>
                <xdr:col>11</xdr:col>
                <xdr:colOff>66675</xdr:colOff>
                <xdr:row>79</xdr:row>
                <xdr:rowOff>76200</xdr:rowOff>
              </from>
              <to>
                <xdr:col>11</xdr:col>
                <xdr:colOff>1323975</xdr:colOff>
                <xdr:row>79</xdr:row>
                <xdr:rowOff>533400</xdr:rowOff>
              </to>
            </anchor>
          </objectPr>
        </oleObject>
      </mc:Choice>
      <mc:Fallback>
        <oleObject progId="AutoCAD.Drawing.18" shapeId="1110" r:id="rId68"/>
      </mc:Fallback>
    </mc:AlternateContent>
    <mc:AlternateContent xmlns:mc="http://schemas.openxmlformats.org/markup-compatibility/2006">
      <mc:Choice Requires="x14">
        <oleObject progId="AutoCAD.Drawing.18" shapeId="1111" r:id="rId69">
          <objectPr defaultSize="0" autoPict="0" r:id="rId15">
            <anchor moveWithCells="1" sizeWithCells="1">
              <from>
                <xdr:col>11</xdr:col>
                <xdr:colOff>133350</xdr:colOff>
                <xdr:row>38</xdr:row>
                <xdr:rowOff>38100</xdr:rowOff>
              </from>
              <to>
                <xdr:col>11</xdr:col>
                <xdr:colOff>1314450</xdr:colOff>
                <xdr:row>38</xdr:row>
                <xdr:rowOff>552450</xdr:rowOff>
              </to>
            </anchor>
          </objectPr>
        </oleObject>
      </mc:Choice>
      <mc:Fallback>
        <oleObject progId="AutoCAD.Drawing.18" shapeId="1111" r:id="rId69"/>
      </mc:Fallback>
    </mc:AlternateContent>
    <mc:AlternateContent xmlns:mc="http://schemas.openxmlformats.org/markup-compatibility/2006">
      <mc:Choice Requires="x14">
        <oleObject progId="AutoCAD.Drawing.18" shapeId="1112" r:id="rId70">
          <objectPr defaultSize="0" autoPict="0" r:id="rId5">
            <anchor moveWithCells="1">
              <from>
                <xdr:col>11</xdr:col>
                <xdr:colOff>66675</xdr:colOff>
                <xdr:row>58</xdr:row>
                <xdr:rowOff>76200</xdr:rowOff>
              </from>
              <to>
                <xdr:col>11</xdr:col>
                <xdr:colOff>1323975</xdr:colOff>
                <xdr:row>58</xdr:row>
                <xdr:rowOff>533400</xdr:rowOff>
              </to>
            </anchor>
          </objectPr>
        </oleObject>
      </mc:Choice>
      <mc:Fallback>
        <oleObject progId="AutoCAD.Drawing.18" shapeId="1112" r:id="rId70"/>
      </mc:Fallback>
    </mc:AlternateContent>
    <mc:AlternateContent xmlns:mc="http://schemas.openxmlformats.org/markup-compatibility/2006">
      <mc:Choice Requires="x14">
        <oleObject progId="AutoCAD.Drawing.18" shapeId="1113" r:id="rId71">
          <objectPr defaultSize="0" autoPict="0" r:id="rId5">
            <anchor moveWithCells="1">
              <from>
                <xdr:col>11</xdr:col>
                <xdr:colOff>66675</xdr:colOff>
                <xdr:row>59</xdr:row>
                <xdr:rowOff>76200</xdr:rowOff>
              </from>
              <to>
                <xdr:col>11</xdr:col>
                <xdr:colOff>1323975</xdr:colOff>
                <xdr:row>59</xdr:row>
                <xdr:rowOff>533400</xdr:rowOff>
              </to>
            </anchor>
          </objectPr>
        </oleObject>
      </mc:Choice>
      <mc:Fallback>
        <oleObject progId="AutoCAD.Drawing.18" shapeId="1113" r:id="rId71"/>
      </mc:Fallback>
    </mc:AlternateContent>
    <mc:AlternateContent xmlns:mc="http://schemas.openxmlformats.org/markup-compatibility/2006">
      <mc:Choice Requires="x14">
        <oleObject progId="AutoCAD.Drawing.18" shapeId="1114" r:id="rId72">
          <objectPr defaultSize="0" autoPict="0" r:id="rId5">
            <anchor moveWithCells="1">
              <from>
                <xdr:col>11</xdr:col>
                <xdr:colOff>66675</xdr:colOff>
                <xdr:row>66</xdr:row>
                <xdr:rowOff>76200</xdr:rowOff>
              </from>
              <to>
                <xdr:col>11</xdr:col>
                <xdr:colOff>1323975</xdr:colOff>
                <xdr:row>66</xdr:row>
                <xdr:rowOff>533400</xdr:rowOff>
              </to>
            </anchor>
          </objectPr>
        </oleObject>
      </mc:Choice>
      <mc:Fallback>
        <oleObject progId="AutoCAD.Drawing.18" shapeId="1114" r:id="rId72"/>
      </mc:Fallback>
    </mc:AlternateContent>
    <mc:AlternateContent xmlns:mc="http://schemas.openxmlformats.org/markup-compatibility/2006">
      <mc:Choice Requires="x14">
        <oleObject progId="AutoCAD.Drawing.18" shapeId="1115" r:id="rId73">
          <objectPr defaultSize="0" autoPict="0" r:id="rId5">
            <anchor moveWithCells="1">
              <from>
                <xdr:col>11</xdr:col>
                <xdr:colOff>66675</xdr:colOff>
                <xdr:row>67</xdr:row>
                <xdr:rowOff>76200</xdr:rowOff>
              </from>
              <to>
                <xdr:col>11</xdr:col>
                <xdr:colOff>1323975</xdr:colOff>
                <xdr:row>67</xdr:row>
                <xdr:rowOff>533400</xdr:rowOff>
              </to>
            </anchor>
          </objectPr>
        </oleObject>
      </mc:Choice>
      <mc:Fallback>
        <oleObject progId="AutoCAD.Drawing.18" shapeId="1115" r:id="rId73"/>
      </mc:Fallback>
    </mc:AlternateContent>
    <mc:AlternateContent xmlns:mc="http://schemas.openxmlformats.org/markup-compatibility/2006">
      <mc:Choice Requires="x14">
        <oleObject progId="AutoCAD.Drawing.18" shapeId="1116" r:id="rId74">
          <objectPr defaultSize="0" autoPict="0" r:id="rId5">
            <anchor moveWithCells="1">
              <from>
                <xdr:col>11</xdr:col>
                <xdr:colOff>66675</xdr:colOff>
                <xdr:row>85</xdr:row>
                <xdr:rowOff>76200</xdr:rowOff>
              </from>
              <to>
                <xdr:col>11</xdr:col>
                <xdr:colOff>1323975</xdr:colOff>
                <xdr:row>85</xdr:row>
                <xdr:rowOff>533400</xdr:rowOff>
              </to>
            </anchor>
          </objectPr>
        </oleObject>
      </mc:Choice>
      <mc:Fallback>
        <oleObject progId="AutoCAD.Drawing.18" shapeId="1116" r:id="rId74"/>
      </mc:Fallback>
    </mc:AlternateContent>
    <mc:AlternateContent xmlns:mc="http://schemas.openxmlformats.org/markup-compatibility/2006">
      <mc:Choice Requires="x14">
        <oleObject progId="AutoCAD.Drawing.18" shapeId="1117" r:id="rId75">
          <objectPr defaultSize="0" autoPict="0" r:id="rId5">
            <anchor moveWithCells="1">
              <from>
                <xdr:col>11</xdr:col>
                <xdr:colOff>66675</xdr:colOff>
                <xdr:row>86</xdr:row>
                <xdr:rowOff>76200</xdr:rowOff>
              </from>
              <to>
                <xdr:col>11</xdr:col>
                <xdr:colOff>1323975</xdr:colOff>
                <xdr:row>86</xdr:row>
                <xdr:rowOff>533400</xdr:rowOff>
              </to>
            </anchor>
          </objectPr>
        </oleObject>
      </mc:Choice>
      <mc:Fallback>
        <oleObject progId="AutoCAD.Drawing.18" shapeId="1117" r:id="rId75"/>
      </mc:Fallback>
    </mc:AlternateContent>
    <mc:AlternateContent xmlns:mc="http://schemas.openxmlformats.org/markup-compatibility/2006">
      <mc:Choice Requires="x14">
        <oleObject progId="AutoCAD.Drawing.18" shapeId="1118" r:id="rId76">
          <objectPr defaultSize="0" autoPict="0" r:id="rId5">
            <anchor moveWithCells="1">
              <from>
                <xdr:col>11</xdr:col>
                <xdr:colOff>66675</xdr:colOff>
                <xdr:row>87</xdr:row>
                <xdr:rowOff>76200</xdr:rowOff>
              </from>
              <to>
                <xdr:col>11</xdr:col>
                <xdr:colOff>1323975</xdr:colOff>
                <xdr:row>87</xdr:row>
                <xdr:rowOff>533400</xdr:rowOff>
              </to>
            </anchor>
          </objectPr>
        </oleObject>
      </mc:Choice>
      <mc:Fallback>
        <oleObject progId="AutoCAD.Drawing.18" shapeId="1118" r:id="rId76"/>
      </mc:Fallback>
    </mc:AlternateContent>
    <mc:AlternateContent xmlns:mc="http://schemas.openxmlformats.org/markup-compatibility/2006">
      <mc:Choice Requires="x14">
        <oleObject progId="AutoCAD.Drawing.18" shapeId="1119" r:id="rId77">
          <objectPr defaultSize="0" autoPict="0" r:id="rId5">
            <anchor moveWithCells="1">
              <from>
                <xdr:col>11</xdr:col>
                <xdr:colOff>66675</xdr:colOff>
                <xdr:row>88</xdr:row>
                <xdr:rowOff>76200</xdr:rowOff>
              </from>
              <to>
                <xdr:col>11</xdr:col>
                <xdr:colOff>1323975</xdr:colOff>
                <xdr:row>88</xdr:row>
                <xdr:rowOff>533400</xdr:rowOff>
              </to>
            </anchor>
          </objectPr>
        </oleObject>
      </mc:Choice>
      <mc:Fallback>
        <oleObject progId="AutoCAD.Drawing.18" shapeId="1119" r:id="rId77"/>
      </mc:Fallback>
    </mc:AlternateContent>
    <mc:AlternateContent xmlns:mc="http://schemas.openxmlformats.org/markup-compatibility/2006">
      <mc:Choice Requires="x14">
        <oleObject progId="AutoCAD.Drawing.18" shapeId="1120" r:id="rId78">
          <objectPr defaultSize="0" autoPict="0" r:id="rId5">
            <anchor moveWithCells="1">
              <from>
                <xdr:col>11</xdr:col>
                <xdr:colOff>66675</xdr:colOff>
                <xdr:row>89</xdr:row>
                <xdr:rowOff>76200</xdr:rowOff>
              </from>
              <to>
                <xdr:col>11</xdr:col>
                <xdr:colOff>1323975</xdr:colOff>
                <xdr:row>89</xdr:row>
                <xdr:rowOff>533400</xdr:rowOff>
              </to>
            </anchor>
          </objectPr>
        </oleObject>
      </mc:Choice>
      <mc:Fallback>
        <oleObject progId="AutoCAD.Drawing.18" shapeId="1120" r:id="rId78"/>
      </mc:Fallback>
    </mc:AlternateContent>
    <mc:AlternateContent xmlns:mc="http://schemas.openxmlformats.org/markup-compatibility/2006">
      <mc:Choice Requires="x14">
        <oleObject progId="AutoCAD.Drawing.18" shapeId="1121" r:id="rId79">
          <objectPr defaultSize="0" autoPict="0" r:id="rId5">
            <anchor moveWithCells="1">
              <from>
                <xdr:col>11</xdr:col>
                <xdr:colOff>66675</xdr:colOff>
                <xdr:row>90</xdr:row>
                <xdr:rowOff>76200</xdr:rowOff>
              </from>
              <to>
                <xdr:col>11</xdr:col>
                <xdr:colOff>1323975</xdr:colOff>
                <xdr:row>90</xdr:row>
                <xdr:rowOff>533400</xdr:rowOff>
              </to>
            </anchor>
          </objectPr>
        </oleObject>
      </mc:Choice>
      <mc:Fallback>
        <oleObject progId="AutoCAD.Drawing.18" shapeId="1121" r:id="rId79"/>
      </mc:Fallback>
    </mc:AlternateContent>
    <mc:AlternateContent xmlns:mc="http://schemas.openxmlformats.org/markup-compatibility/2006">
      <mc:Choice Requires="x14">
        <oleObject progId="AutoCAD.Drawing.18" shapeId="1124" r:id="rId80">
          <objectPr defaultSize="0" autoPict="0" r:id="rId5">
            <anchor moveWithCells="1">
              <from>
                <xdr:col>11</xdr:col>
                <xdr:colOff>66675</xdr:colOff>
                <xdr:row>97</xdr:row>
                <xdr:rowOff>76200</xdr:rowOff>
              </from>
              <to>
                <xdr:col>11</xdr:col>
                <xdr:colOff>1323975</xdr:colOff>
                <xdr:row>97</xdr:row>
                <xdr:rowOff>533400</xdr:rowOff>
              </to>
            </anchor>
          </objectPr>
        </oleObject>
      </mc:Choice>
      <mc:Fallback>
        <oleObject progId="AutoCAD.Drawing.18" shapeId="1124" r:id="rId80"/>
      </mc:Fallback>
    </mc:AlternateContent>
    <mc:AlternateContent xmlns:mc="http://schemas.openxmlformats.org/markup-compatibility/2006">
      <mc:Choice Requires="x14">
        <oleObject progId="AutoCAD.Drawing.18" shapeId="1125" r:id="rId81">
          <objectPr defaultSize="0" autoPict="0" r:id="rId5">
            <anchor moveWithCells="1">
              <from>
                <xdr:col>11</xdr:col>
                <xdr:colOff>66675</xdr:colOff>
                <xdr:row>98</xdr:row>
                <xdr:rowOff>76200</xdr:rowOff>
              </from>
              <to>
                <xdr:col>11</xdr:col>
                <xdr:colOff>1323975</xdr:colOff>
                <xdr:row>98</xdr:row>
                <xdr:rowOff>533400</xdr:rowOff>
              </to>
            </anchor>
          </objectPr>
        </oleObject>
      </mc:Choice>
      <mc:Fallback>
        <oleObject progId="AutoCAD.Drawing.18" shapeId="1125" r:id="rId81"/>
      </mc:Fallback>
    </mc:AlternateContent>
    <mc:AlternateContent xmlns:mc="http://schemas.openxmlformats.org/markup-compatibility/2006">
      <mc:Choice Requires="x14">
        <oleObject progId="AutoCAD.Drawing.18" shapeId="1126" r:id="rId82">
          <objectPr defaultSize="0" autoPict="0" r:id="rId83">
            <anchor moveWithCells="1">
              <from>
                <xdr:col>11</xdr:col>
                <xdr:colOff>57150</xdr:colOff>
                <xdr:row>104</xdr:row>
                <xdr:rowOff>57150</xdr:rowOff>
              </from>
              <to>
                <xdr:col>11</xdr:col>
                <xdr:colOff>1314450</xdr:colOff>
                <xdr:row>104</xdr:row>
                <xdr:rowOff>514350</xdr:rowOff>
              </to>
            </anchor>
          </objectPr>
        </oleObject>
      </mc:Choice>
      <mc:Fallback>
        <oleObject progId="AutoCAD.Drawing.18" shapeId="1126" r:id="rId82"/>
      </mc:Fallback>
    </mc:AlternateContent>
    <mc:AlternateContent xmlns:mc="http://schemas.openxmlformats.org/markup-compatibility/2006">
      <mc:Choice Requires="x14">
        <oleObject progId="AutoCAD.Drawing.18" shapeId="1128" r:id="rId84">
          <objectPr defaultSize="0" autoPict="0" r:id="rId5">
            <anchor moveWithCells="1">
              <from>
                <xdr:col>11</xdr:col>
                <xdr:colOff>66675</xdr:colOff>
                <xdr:row>105</xdr:row>
                <xdr:rowOff>76200</xdr:rowOff>
              </from>
              <to>
                <xdr:col>11</xdr:col>
                <xdr:colOff>1323975</xdr:colOff>
                <xdr:row>105</xdr:row>
                <xdr:rowOff>533400</xdr:rowOff>
              </to>
            </anchor>
          </objectPr>
        </oleObject>
      </mc:Choice>
      <mc:Fallback>
        <oleObject progId="AutoCAD.Drawing.18" shapeId="1128" r:id="rId8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K53"/>
  <sheetViews>
    <sheetView view="pageBreakPreview" topLeftCell="C1" zoomScale="40" zoomScaleNormal="100" zoomScaleSheetLayoutView="40" workbookViewId="0">
      <selection activeCell="X12" sqref="X12"/>
    </sheetView>
  </sheetViews>
  <sheetFormatPr defaultRowHeight="12.75"/>
  <cols>
    <col min="1" max="1" width="9.140625" style="7" hidden="1" customWidth="1"/>
    <col min="2" max="2" width="15.42578125" style="7" hidden="1" customWidth="1"/>
    <col min="3" max="3" width="9.140625" style="7"/>
    <col min="4" max="4" width="3.42578125" style="7" customWidth="1"/>
    <col min="5" max="5" width="9.42578125" style="8" customWidth="1"/>
    <col min="6" max="6" width="9.5703125" style="8" customWidth="1"/>
    <col min="7" max="7" width="7.85546875" style="8" customWidth="1"/>
    <col min="8" max="9" width="7" style="8" customWidth="1"/>
    <col min="10" max="10" width="10.140625" style="8" customWidth="1"/>
    <col min="11" max="11" width="11" style="8" customWidth="1"/>
    <col min="12" max="12" width="21.140625" style="8" customWidth="1"/>
    <col min="13" max="13" width="7.7109375" style="8" bestFit="1" customWidth="1"/>
    <col min="14" max="16" width="7.5703125" style="8" customWidth="1"/>
    <col min="17" max="17" width="8.28515625" style="8" bestFit="1" customWidth="1"/>
    <col min="18" max="18" width="17.28515625" style="7" bestFit="1" customWidth="1"/>
    <col min="19" max="19" width="11.28515625" style="53" customWidth="1"/>
    <col min="20" max="21" width="6.7109375" style="7" customWidth="1"/>
    <col min="22" max="22" width="11.85546875" style="7" bestFit="1" customWidth="1"/>
    <col min="23" max="23" width="13.140625" style="7" bestFit="1" customWidth="1"/>
    <col min="24" max="24" width="11.5703125" style="7" customWidth="1"/>
    <col min="25" max="25" width="9.85546875" style="7" bestFit="1" customWidth="1"/>
    <col min="26" max="26" width="12.28515625" style="7" customWidth="1"/>
    <col min="27" max="27" width="9.140625" style="7" customWidth="1"/>
    <col min="28" max="30" width="10.85546875" style="7" customWidth="1"/>
    <col min="31" max="31" width="11.140625" style="7" customWidth="1"/>
    <col min="32" max="32" width="13.140625" style="7" customWidth="1"/>
    <col min="33" max="33" width="6.28515625" style="7" bestFit="1" customWidth="1"/>
    <col min="34" max="34" width="12.5703125" style="7" customWidth="1"/>
    <col min="35" max="36" width="6.28515625" style="7" bestFit="1" customWidth="1"/>
    <col min="37" max="37" width="11.42578125" style="7" bestFit="1" customWidth="1"/>
    <col min="38" max="16384" width="9.140625" style="7"/>
  </cols>
  <sheetData>
    <row r="1" spans="1:37" s="2" customFormat="1" ht="15" customHeight="1">
      <c r="E1" s="240"/>
      <c r="F1" s="241"/>
      <c r="G1" s="241"/>
      <c r="H1" s="241"/>
      <c r="I1" s="17"/>
      <c r="J1" s="17"/>
      <c r="K1" s="35"/>
      <c r="L1" s="242"/>
      <c r="M1" s="242"/>
      <c r="N1" s="58"/>
      <c r="O1" s="59"/>
      <c r="P1" s="59"/>
      <c r="Q1" s="18"/>
      <c r="S1" s="24"/>
      <c r="X1" s="13"/>
      <c r="Y1" s="13"/>
    </row>
    <row r="2" spans="1:37" s="2" customFormat="1" ht="18">
      <c r="E2" s="19"/>
      <c r="F2" s="104"/>
      <c r="G2" s="104"/>
      <c r="H2" s="104"/>
      <c r="I2" s="104"/>
      <c r="J2" s="20"/>
      <c r="K2" s="36"/>
      <c r="L2" s="60"/>
      <c r="M2" s="234"/>
      <c r="N2" s="234"/>
      <c r="O2" s="234"/>
      <c r="P2" s="234"/>
      <c r="Q2" s="21"/>
      <c r="S2" s="24"/>
      <c r="V2" s="223" t="s">
        <v>38</v>
      </c>
      <c r="W2" s="47" t="s">
        <v>22</v>
      </c>
      <c r="X2" s="48" t="s">
        <v>20</v>
      </c>
      <c r="Y2" s="48" t="s">
        <v>18</v>
      </c>
      <c r="Z2" s="48" t="s">
        <v>17</v>
      </c>
      <c r="AA2" s="48" t="s">
        <v>23</v>
      </c>
      <c r="AB2" s="48" t="s">
        <v>16</v>
      </c>
      <c r="AC2" s="48" t="s">
        <v>24</v>
      </c>
      <c r="AD2" s="48" t="s">
        <v>15</v>
      </c>
      <c r="AE2" s="48" t="s">
        <v>25</v>
      </c>
      <c r="AF2" s="48" t="s">
        <v>14</v>
      </c>
      <c r="AG2" s="48" t="s">
        <v>26</v>
      </c>
      <c r="AH2" s="48" t="s">
        <v>13</v>
      </c>
      <c r="AI2" s="48" t="s">
        <v>21</v>
      </c>
      <c r="AJ2" s="48" t="s">
        <v>28</v>
      </c>
      <c r="AK2" s="49" t="s">
        <v>27</v>
      </c>
    </row>
    <row r="3" spans="1:37" s="2" customFormat="1" ht="18">
      <c r="E3" s="19"/>
      <c r="F3" s="20"/>
      <c r="G3" s="104"/>
      <c r="H3" s="104"/>
      <c r="I3" s="104"/>
      <c r="J3" s="20"/>
      <c r="K3" s="37"/>
      <c r="L3" s="61"/>
      <c r="M3" s="237"/>
      <c r="N3" s="237"/>
      <c r="O3" s="237"/>
      <c r="P3" s="106"/>
      <c r="Q3" s="24"/>
      <c r="S3" s="24"/>
      <c r="V3" s="224"/>
      <c r="W3" s="47" t="s">
        <v>11</v>
      </c>
      <c r="X3" s="50">
        <f t="shared" ref="X3:AJ3" ca="1" si="0">SUMIF($G$1:$R$30,X2,$R$1:$R$30)</f>
        <v>1806.1531889337734</v>
      </c>
      <c r="Y3" s="50">
        <f t="shared" ca="1" si="0"/>
        <v>0</v>
      </c>
      <c r="Z3" s="50">
        <f t="shared" ca="1" si="0"/>
        <v>2086.7182228090792</v>
      </c>
      <c r="AA3" s="50">
        <f t="shared" ca="1" si="0"/>
        <v>0</v>
      </c>
      <c r="AB3" s="50">
        <f t="shared" ca="1" si="0"/>
        <v>5909.2905424681894</v>
      </c>
      <c r="AC3" s="50">
        <f t="shared" ca="1" si="0"/>
        <v>0</v>
      </c>
      <c r="AD3" s="50">
        <f t="shared" ca="1" si="0"/>
        <v>7758.5086332318879</v>
      </c>
      <c r="AE3" s="50">
        <f t="shared" ca="1" si="0"/>
        <v>0</v>
      </c>
      <c r="AF3" s="50">
        <f t="shared" ca="1" si="0"/>
        <v>19636.721230803851</v>
      </c>
      <c r="AG3" s="50">
        <f t="shared" ca="1" si="0"/>
        <v>0</v>
      </c>
      <c r="AH3" s="50">
        <f t="shared" ca="1" si="0"/>
        <v>0</v>
      </c>
      <c r="AI3" s="50">
        <f t="shared" ca="1" si="0"/>
        <v>0</v>
      </c>
      <c r="AJ3" s="50">
        <f t="shared" ca="1" si="0"/>
        <v>0</v>
      </c>
      <c r="AK3" s="50">
        <f ca="1">SUM(X3:AJ3)</f>
        <v>37197.391818246782</v>
      </c>
    </row>
    <row r="4" spans="1:37" s="2" customFormat="1" ht="15" customHeight="1">
      <c r="E4" s="23"/>
      <c r="F4" s="104"/>
      <c r="G4" s="104"/>
      <c r="H4" s="104"/>
      <c r="I4" s="104"/>
      <c r="J4" s="20"/>
      <c r="K4" s="37"/>
      <c r="M4" s="143"/>
      <c r="N4" s="238"/>
      <c r="O4" s="238"/>
      <c r="P4" s="54"/>
      <c r="S4" s="24"/>
      <c r="X4" s="29"/>
      <c r="Y4" s="29"/>
      <c r="Z4" s="21"/>
      <c r="AA4" s="29"/>
      <c r="AB4" s="34"/>
      <c r="AC4" s="21"/>
    </row>
    <row r="5" spans="1:37" s="2" customFormat="1" ht="15" customHeight="1">
      <c r="E5" s="23"/>
      <c r="F5" s="104"/>
      <c r="G5" s="104"/>
      <c r="H5" s="104"/>
      <c r="I5" s="104"/>
      <c r="J5" s="20"/>
      <c r="K5" s="21"/>
      <c r="L5" s="104"/>
      <c r="M5" s="55"/>
      <c r="N5" s="55"/>
      <c r="O5" s="56"/>
      <c r="P5" s="57"/>
      <c r="Q5" s="104"/>
      <c r="S5" s="24"/>
      <c r="X5" s="29"/>
      <c r="Y5" s="29"/>
      <c r="Z5" s="21"/>
      <c r="AA5" s="29"/>
      <c r="AB5" s="34"/>
      <c r="AC5" s="21"/>
    </row>
    <row r="6" spans="1:37" s="3" customFormat="1" ht="30" customHeight="1" thickBot="1">
      <c r="E6" s="257" t="s">
        <v>103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X6" s="29"/>
      <c r="Y6" s="29"/>
      <c r="Z6" s="105"/>
      <c r="AA6" s="29"/>
      <c r="AB6" s="105"/>
      <c r="AC6" s="105"/>
    </row>
    <row r="7" spans="1:37" s="1" customFormat="1" ht="63" customHeight="1" thickBot="1">
      <c r="A7" s="86" t="s">
        <v>35</v>
      </c>
      <c r="B7" s="27"/>
      <c r="C7" s="76" t="s">
        <v>36</v>
      </c>
      <c r="E7" s="72" t="s">
        <v>1</v>
      </c>
      <c r="F7" s="70" t="s">
        <v>2</v>
      </c>
      <c r="G7" s="70" t="s">
        <v>3</v>
      </c>
      <c r="H7" s="144" t="s">
        <v>107</v>
      </c>
      <c r="I7" s="70" t="s">
        <v>4</v>
      </c>
      <c r="J7" s="70" t="s">
        <v>5</v>
      </c>
      <c r="K7" s="71" t="s">
        <v>30</v>
      </c>
      <c r="L7" s="70" t="s">
        <v>19</v>
      </c>
      <c r="M7" s="71" t="s">
        <v>6</v>
      </c>
      <c r="N7" s="71" t="s">
        <v>7</v>
      </c>
      <c r="O7" s="73" t="s">
        <v>8</v>
      </c>
      <c r="P7" s="71" t="s">
        <v>9</v>
      </c>
      <c r="Q7" s="71" t="s">
        <v>10</v>
      </c>
      <c r="R7" s="71" t="s">
        <v>37</v>
      </c>
      <c r="S7" s="96" t="s">
        <v>0</v>
      </c>
      <c r="T7" s="45"/>
      <c r="U7" s="45"/>
    </row>
    <row r="8" spans="1:37" s="1" customFormat="1" ht="45.95" customHeight="1">
      <c r="A8" s="78">
        <f>VLOOKUP(C8,Data!$F$4:$G$20,2,0)</f>
        <v>24</v>
      </c>
      <c r="B8" s="79">
        <f>VLOOKUP(C8,Data!$C$4:$D$20,2,0)</f>
        <v>0.88781408390447547</v>
      </c>
      <c r="C8" s="81">
        <v>12</v>
      </c>
      <c r="E8" s="204" t="s">
        <v>52</v>
      </c>
      <c r="F8" s="89">
        <v>112</v>
      </c>
      <c r="G8" s="90" t="str">
        <f t="shared" ref="G8:G29" si="1">CONCATENATE($C$7,C8)</f>
        <v>T12</v>
      </c>
      <c r="H8" s="91">
        <v>40</v>
      </c>
      <c r="I8" s="91">
        <v>20</v>
      </c>
      <c r="J8" s="92">
        <f t="shared" ref="J8:J10" si="2">H8*I8</f>
        <v>800</v>
      </c>
      <c r="K8" s="93">
        <f t="shared" ref="K8:K26" si="3">M8+N8+O8+P8+Q8</f>
        <v>1300</v>
      </c>
      <c r="L8" s="94"/>
      <c r="M8" s="95">
        <v>1000</v>
      </c>
      <c r="N8" s="95">
        <v>300</v>
      </c>
      <c r="O8" s="95"/>
      <c r="P8" s="95"/>
      <c r="Q8" s="95"/>
      <c r="R8" s="113">
        <f t="shared" ref="R8:R29" si="4">K8/1000*B8*J8</f>
        <v>923.32664726065445</v>
      </c>
      <c r="S8" s="255"/>
      <c r="T8" s="27"/>
      <c r="U8" s="27"/>
    </row>
    <row r="9" spans="1:37" s="1" customFormat="1" ht="45.95" customHeight="1" thickBot="1">
      <c r="A9" s="78">
        <f>VLOOKUP(C9,Data!$F$4:$G$20,2,0)</f>
        <v>16</v>
      </c>
      <c r="B9" s="79">
        <f>VLOOKUP(C9,Data!$C$4:$D$20,2,0)</f>
        <v>0.39458403729087804</v>
      </c>
      <c r="C9" s="81">
        <v>8</v>
      </c>
      <c r="E9" s="123" t="s">
        <v>52</v>
      </c>
      <c r="F9" s="64">
        <v>113</v>
      </c>
      <c r="G9" s="65" t="str">
        <f t="shared" si="1"/>
        <v>T8</v>
      </c>
      <c r="H9" s="75">
        <v>40</v>
      </c>
      <c r="I9" s="75">
        <v>4</v>
      </c>
      <c r="J9" s="66">
        <f t="shared" si="2"/>
        <v>160</v>
      </c>
      <c r="K9" s="67">
        <f>M9*2+N9*2+O9*2</f>
        <v>4400</v>
      </c>
      <c r="L9" s="69"/>
      <c r="M9" s="68">
        <v>1050</v>
      </c>
      <c r="N9" s="68">
        <v>1050</v>
      </c>
      <c r="O9" s="68">
        <v>100</v>
      </c>
      <c r="P9" s="68"/>
      <c r="Q9" s="68"/>
      <c r="R9" s="116">
        <f t="shared" si="4"/>
        <v>277.78716225277816</v>
      </c>
      <c r="S9" s="255"/>
      <c r="T9" s="27"/>
      <c r="U9" s="27"/>
    </row>
    <row r="10" spans="1:37" s="1" customFormat="1" ht="45.95" customHeight="1">
      <c r="A10" s="78">
        <f>VLOOKUP(C10,Data!$F$4:$G$20,2,0)</f>
        <v>24</v>
      </c>
      <c r="B10" s="79">
        <f>VLOOKUP(C10,Data!$C$4:$D$20,2,0)</f>
        <v>0.88781408390447547</v>
      </c>
      <c r="C10" s="81">
        <v>12</v>
      </c>
      <c r="E10" s="204" t="s">
        <v>53</v>
      </c>
      <c r="F10" s="89">
        <v>119</v>
      </c>
      <c r="G10" s="90" t="str">
        <f t="shared" si="1"/>
        <v>T12</v>
      </c>
      <c r="H10" s="91">
        <v>72</v>
      </c>
      <c r="I10" s="91">
        <v>12</v>
      </c>
      <c r="J10" s="92">
        <f t="shared" si="2"/>
        <v>864</v>
      </c>
      <c r="K10" s="93">
        <f t="shared" si="3"/>
        <v>1300</v>
      </c>
      <c r="L10" s="94"/>
      <c r="M10" s="95">
        <v>1000</v>
      </c>
      <c r="N10" s="95">
        <v>300</v>
      </c>
      <c r="O10" s="95"/>
      <c r="P10" s="95"/>
      <c r="Q10" s="95"/>
      <c r="R10" s="113">
        <f t="shared" si="4"/>
        <v>997.19277904150681</v>
      </c>
      <c r="S10" s="255"/>
      <c r="T10" s="27"/>
      <c r="U10" s="27"/>
    </row>
    <row r="11" spans="1:37" s="1" customFormat="1" ht="45.95" customHeight="1" thickBot="1">
      <c r="A11" s="78">
        <f>VLOOKUP(C11,Data!$F$4:$G$20,2,0)</f>
        <v>16</v>
      </c>
      <c r="B11" s="79">
        <f>VLOOKUP(C11,Data!$C$4:$D$20,2,0)</f>
        <v>0.39458403729087804</v>
      </c>
      <c r="C11" s="81">
        <v>8</v>
      </c>
      <c r="E11" s="123" t="s">
        <v>53</v>
      </c>
      <c r="F11" s="64">
        <v>122</v>
      </c>
      <c r="G11" s="65" t="str">
        <f t="shared" si="1"/>
        <v>T8</v>
      </c>
      <c r="H11" s="75">
        <v>72</v>
      </c>
      <c r="I11" s="75">
        <v>4</v>
      </c>
      <c r="J11" s="66">
        <f>H11*I11</f>
        <v>288</v>
      </c>
      <c r="K11" s="67">
        <f>M11*2+N11*2+O11*2</f>
        <v>2600</v>
      </c>
      <c r="L11" s="69"/>
      <c r="M11" s="68">
        <v>600</v>
      </c>
      <c r="N11" s="68">
        <v>600</v>
      </c>
      <c r="O11" s="68">
        <v>100</v>
      </c>
      <c r="P11" s="68"/>
      <c r="Q11" s="68"/>
      <c r="R11" s="116">
        <f t="shared" si="4"/>
        <v>295.46452712340948</v>
      </c>
      <c r="S11" s="255"/>
      <c r="T11" s="27"/>
      <c r="U11" s="27"/>
    </row>
    <row r="12" spans="1:37" s="1" customFormat="1" ht="45.95" customHeight="1">
      <c r="A12" s="78">
        <f>VLOOKUP(C12,Data!$F$4:$G$20,2,0)</f>
        <v>24</v>
      </c>
      <c r="B12" s="79">
        <f>VLOOKUP(C12,Data!$C$4:$D$20,2,0)</f>
        <v>0.88781408390447547</v>
      </c>
      <c r="C12" s="81">
        <v>12</v>
      </c>
      <c r="E12" s="204" t="s">
        <v>54</v>
      </c>
      <c r="F12" s="89">
        <v>125</v>
      </c>
      <c r="G12" s="90" t="str">
        <f t="shared" si="1"/>
        <v>T12</v>
      </c>
      <c r="H12" s="91">
        <v>9</v>
      </c>
      <c r="I12" s="91">
        <v>16</v>
      </c>
      <c r="J12" s="92">
        <f>H12*I12</f>
        <v>144</v>
      </c>
      <c r="K12" s="93">
        <f t="shared" si="3"/>
        <v>1300</v>
      </c>
      <c r="L12" s="94"/>
      <c r="M12" s="95">
        <v>1000</v>
      </c>
      <c r="N12" s="95">
        <v>300</v>
      </c>
      <c r="O12" s="95"/>
      <c r="P12" s="95"/>
      <c r="Q12" s="95"/>
      <c r="R12" s="113">
        <f t="shared" si="4"/>
        <v>166.1987965069178</v>
      </c>
      <c r="S12" s="255"/>
      <c r="T12" s="27"/>
      <c r="U12" s="27"/>
    </row>
    <row r="13" spans="1:37" s="1" customFormat="1" ht="45.95" customHeight="1" thickBot="1">
      <c r="A13" s="78">
        <f>VLOOKUP(C13,Data!$F$4:$G$20,2,0)</f>
        <v>16</v>
      </c>
      <c r="B13" s="79">
        <f>VLOOKUP(C13,Data!$C$4:$D$20,2,0)</f>
        <v>0.39458403729087804</v>
      </c>
      <c r="C13" s="81">
        <v>8</v>
      </c>
      <c r="E13" s="123" t="s">
        <v>54</v>
      </c>
      <c r="F13" s="64">
        <v>128</v>
      </c>
      <c r="G13" s="65" t="str">
        <f t="shared" si="1"/>
        <v>T8</v>
      </c>
      <c r="H13" s="75">
        <v>9</v>
      </c>
      <c r="I13" s="75">
        <v>4</v>
      </c>
      <c r="J13" s="66">
        <f t="shared" ref="J13" si="5">H13*I13</f>
        <v>36</v>
      </c>
      <c r="K13" s="67">
        <f>M13*2+N13*2+O13*2</f>
        <v>3600</v>
      </c>
      <c r="L13" s="69"/>
      <c r="M13" s="68">
        <v>850</v>
      </c>
      <c r="N13" s="68">
        <v>850</v>
      </c>
      <c r="O13" s="68">
        <v>100</v>
      </c>
      <c r="P13" s="68"/>
      <c r="Q13" s="68"/>
      <c r="R13" s="116">
        <f t="shared" si="4"/>
        <v>51.138091232897793</v>
      </c>
      <c r="S13" s="255"/>
      <c r="T13" s="27"/>
      <c r="U13" s="27"/>
    </row>
    <row r="14" spans="1:37" s="1" customFormat="1" ht="45.95" customHeight="1">
      <c r="A14" s="78">
        <f>VLOOKUP(C14,Data!$F$4:$G$20,2,0)</f>
        <v>87</v>
      </c>
      <c r="B14" s="79">
        <f>VLOOKUP(C14,Data!$C$4:$D$20,2,0)</f>
        <v>3.8533597391687309</v>
      </c>
      <c r="C14" s="81">
        <v>25</v>
      </c>
      <c r="E14" s="204" t="s">
        <v>108</v>
      </c>
      <c r="F14" s="89">
        <v>114</v>
      </c>
      <c r="G14" s="90" t="str">
        <f t="shared" si="1"/>
        <v>T25</v>
      </c>
      <c r="H14" s="91">
        <v>40</v>
      </c>
      <c r="I14" s="91">
        <v>4</v>
      </c>
      <c r="J14" s="92">
        <f>H14*I14</f>
        <v>160</v>
      </c>
      <c r="K14" s="93">
        <f t="shared" si="3"/>
        <v>6500</v>
      </c>
      <c r="L14" s="94"/>
      <c r="M14" s="95">
        <v>6100</v>
      </c>
      <c r="N14" s="95">
        <v>250</v>
      </c>
      <c r="O14" s="95">
        <v>150</v>
      </c>
      <c r="P14" s="95"/>
      <c r="Q14" s="95"/>
      <c r="R14" s="113">
        <f t="shared" si="4"/>
        <v>4007.49412873548</v>
      </c>
      <c r="S14" s="255"/>
      <c r="T14" s="27"/>
      <c r="U14" s="27"/>
    </row>
    <row r="15" spans="1:37" s="1" customFormat="1" ht="45.95" customHeight="1">
      <c r="A15" s="78">
        <f>VLOOKUP(C15,Data!$F$4:$G$20,2,0)</f>
        <v>70</v>
      </c>
      <c r="B15" s="79">
        <f>VLOOKUP(C15,Data!$C$4:$D$20,2,0)</f>
        <v>2.4661502330679874</v>
      </c>
      <c r="C15" s="81">
        <v>20</v>
      </c>
      <c r="E15" s="122" t="s">
        <v>108</v>
      </c>
      <c r="F15" s="43" t="s">
        <v>112</v>
      </c>
      <c r="G15" s="41" t="str">
        <f t="shared" ref="G15" si="6">CONCATENATE($C$7,C15)</f>
        <v>T20</v>
      </c>
      <c r="H15" s="74">
        <v>40</v>
      </c>
      <c r="I15" s="74">
        <v>4</v>
      </c>
      <c r="J15" s="39">
        <f>H15*I15</f>
        <v>160</v>
      </c>
      <c r="K15" s="40">
        <f t="shared" ref="K15" si="7">M15+N15+O15+P15+Q15</f>
        <v>6500</v>
      </c>
      <c r="L15" s="12"/>
      <c r="M15" s="38">
        <v>6100</v>
      </c>
      <c r="N15" s="38">
        <v>250</v>
      </c>
      <c r="O15" s="38">
        <v>150</v>
      </c>
      <c r="P15" s="38"/>
      <c r="Q15" s="38"/>
      <c r="R15" s="114">
        <f t="shared" ref="R15" si="8">K15/1000*B15*J15</f>
        <v>2564.796242390707</v>
      </c>
      <c r="S15" s="255"/>
      <c r="T15" s="27"/>
      <c r="U15" s="27"/>
    </row>
    <row r="16" spans="1:37" s="1" customFormat="1" ht="45.95" customHeight="1">
      <c r="A16" s="78">
        <f>VLOOKUP(C16,Data!$F$4:$G$20,2,0)</f>
        <v>87</v>
      </c>
      <c r="B16" s="79">
        <f>VLOOKUP(C16,Data!$C$4:$D$20,2,0)</f>
        <v>3.8533597391687309</v>
      </c>
      <c r="C16" s="81">
        <v>25</v>
      </c>
      <c r="E16" s="122" t="s">
        <v>108</v>
      </c>
      <c r="F16" s="43">
        <v>115</v>
      </c>
      <c r="G16" s="41" t="str">
        <f t="shared" si="1"/>
        <v>T25</v>
      </c>
      <c r="H16" s="74">
        <v>40</v>
      </c>
      <c r="I16" s="74">
        <v>12</v>
      </c>
      <c r="J16" s="39">
        <f>H16*I16</f>
        <v>480</v>
      </c>
      <c r="K16" s="40">
        <f t="shared" si="3"/>
        <v>6500</v>
      </c>
      <c r="L16" s="12"/>
      <c r="M16" s="38">
        <v>6100</v>
      </c>
      <c r="N16" s="38">
        <v>250</v>
      </c>
      <c r="O16" s="38">
        <v>150</v>
      </c>
      <c r="P16" s="38"/>
      <c r="Q16" s="38"/>
      <c r="R16" s="114">
        <f t="shared" si="4"/>
        <v>12022.48238620644</v>
      </c>
      <c r="S16" s="255"/>
      <c r="T16" s="27"/>
      <c r="U16" s="27"/>
    </row>
    <row r="17" spans="1:22" s="1" customFormat="1" ht="45.95" customHeight="1">
      <c r="A17" s="78">
        <f>VLOOKUP(C17,Data!$F$4:$G$20,2,0)</f>
        <v>16</v>
      </c>
      <c r="B17" s="79">
        <f>VLOOKUP(C17,Data!$C$4:$D$20,2,0)</f>
        <v>0.39458403729087804</v>
      </c>
      <c r="C17" s="81">
        <v>8</v>
      </c>
      <c r="E17" s="122" t="s">
        <v>108</v>
      </c>
      <c r="F17" s="43">
        <v>116</v>
      </c>
      <c r="G17" s="41" t="str">
        <f t="shared" si="1"/>
        <v>T8</v>
      </c>
      <c r="H17" s="74">
        <v>40</v>
      </c>
      <c r="I17" s="74">
        <v>6</v>
      </c>
      <c r="J17" s="39">
        <f t="shared" ref="J17" si="9">H17*I17</f>
        <v>240</v>
      </c>
      <c r="K17" s="40">
        <f>M17*2+N17*2+O17*2</f>
        <v>2480</v>
      </c>
      <c r="L17" s="12"/>
      <c r="M17" s="38">
        <v>570</v>
      </c>
      <c r="N17" s="38">
        <v>570</v>
      </c>
      <c r="O17" s="38">
        <v>100</v>
      </c>
      <c r="P17" s="38"/>
      <c r="Q17" s="38"/>
      <c r="R17" s="114">
        <f t="shared" si="4"/>
        <v>234.85641899553059</v>
      </c>
      <c r="S17" s="255"/>
      <c r="T17" s="27"/>
      <c r="U17" s="27"/>
    </row>
    <row r="18" spans="1:22" s="1" customFormat="1" ht="45.95" customHeight="1">
      <c r="A18" s="78">
        <f>VLOOKUP(C18,Data!$F$4:$G$20,2,0)</f>
        <v>16</v>
      </c>
      <c r="B18" s="79">
        <f>VLOOKUP(C18,Data!$C$4:$D$20,2,0)</f>
        <v>0.39458403729087804</v>
      </c>
      <c r="C18" s="81">
        <v>8</v>
      </c>
      <c r="E18" s="122" t="s">
        <v>108</v>
      </c>
      <c r="F18" s="43">
        <v>117</v>
      </c>
      <c r="G18" s="41" t="str">
        <f t="shared" si="1"/>
        <v>T8</v>
      </c>
      <c r="H18" s="74">
        <v>40</v>
      </c>
      <c r="I18" s="74">
        <v>12</v>
      </c>
      <c r="J18" s="39">
        <f>H18*I18</f>
        <v>480</v>
      </c>
      <c r="K18" s="40">
        <f>M18*2+N18*2+O18*2</f>
        <v>1940</v>
      </c>
      <c r="L18" s="12"/>
      <c r="M18" s="38">
        <v>570</v>
      </c>
      <c r="N18" s="38">
        <v>300</v>
      </c>
      <c r="O18" s="38">
        <v>100</v>
      </c>
      <c r="P18" s="38"/>
      <c r="Q18" s="38"/>
      <c r="R18" s="114">
        <f t="shared" si="4"/>
        <v>367.43665552526568</v>
      </c>
      <c r="S18" s="255"/>
      <c r="T18" s="27"/>
      <c r="U18" s="27"/>
    </row>
    <row r="19" spans="1:22" s="1" customFormat="1" ht="45.95" customHeight="1" thickBot="1">
      <c r="A19" s="78">
        <f>VLOOKUP(C19,Data!$F$4:$G$20,2,0)</f>
        <v>16</v>
      </c>
      <c r="B19" s="79">
        <f>VLOOKUP(C19,Data!$C$4:$D$20,2,0)</f>
        <v>0.39458403729087804</v>
      </c>
      <c r="C19" s="81">
        <v>8</v>
      </c>
      <c r="E19" s="123" t="s">
        <v>108</v>
      </c>
      <c r="F19" s="64">
        <v>118</v>
      </c>
      <c r="G19" s="65" t="str">
        <f t="shared" si="1"/>
        <v>T8</v>
      </c>
      <c r="H19" s="75">
        <v>40</v>
      </c>
      <c r="I19" s="75">
        <v>6</v>
      </c>
      <c r="J19" s="66">
        <f t="shared" ref="J19" si="10">H19*I19</f>
        <v>240</v>
      </c>
      <c r="K19" s="67">
        <f>M19*2+N19*2+O19*2</f>
        <v>1880</v>
      </c>
      <c r="L19" s="69"/>
      <c r="M19" s="68">
        <v>420</v>
      </c>
      <c r="N19" s="68">
        <v>420</v>
      </c>
      <c r="O19" s="68">
        <v>100</v>
      </c>
      <c r="P19" s="68"/>
      <c r="Q19" s="68"/>
      <c r="R19" s="116">
        <f t="shared" si="4"/>
        <v>178.03631762564416</v>
      </c>
      <c r="S19" s="255"/>
      <c r="T19" s="27"/>
      <c r="U19" s="27"/>
    </row>
    <row r="20" spans="1:22" s="1" customFormat="1" ht="45.75" customHeight="1">
      <c r="A20" s="78">
        <f>VLOOKUP(C20,Data!$F$4:$G$20,2,0)</f>
        <v>70</v>
      </c>
      <c r="B20" s="79">
        <f>VLOOKUP(C20,Data!$C$4:$D$20,2,0)</f>
        <v>2.4661502330679874</v>
      </c>
      <c r="C20" s="81">
        <v>20</v>
      </c>
      <c r="E20" s="204" t="s">
        <v>109</v>
      </c>
      <c r="F20" s="89">
        <v>120</v>
      </c>
      <c r="G20" s="90" t="str">
        <f t="shared" si="1"/>
        <v>T20</v>
      </c>
      <c r="H20" s="91">
        <v>72</v>
      </c>
      <c r="I20" s="91">
        <v>4</v>
      </c>
      <c r="J20" s="92">
        <f>H20*I20</f>
        <v>288</v>
      </c>
      <c r="K20" s="93">
        <f t="shared" si="3"/>
        <v>6500</v>
      </c>
      <c r="L20" s="94"/>
      <c r="M20" s="95">
        <v>6100</v>
      </c>
      <c r="N20" s="95">
        <v>250</v>
      </c>
      <c r="O20" s="95">
        <v>150</v>
      </c>
      <c r="P20" s="95"/>
      <c r="Q20" s="95"/>
      <c r="R20" s="113">
        <f t="shared" si="4"/>
        <v>4616.6332363032725</v>
      </c>
      <c r="S20" s="255"/>
      <c r="T20" s="27"/>
      <c r="U20" s="27"/>
    </row>
    <row r="21" spans="1:22" s="1" customFormat="1" ht="45.95" customHeight="1">
      <c r="A21" s="78">
        <f>VLOOKUP(C21,Data!$F$4:$G$20,2,0)</f>
        <v>32</v>
      </c>
      <c r="B21" s="79">
        <f>VLOOKUP(C21,Data!$C$4:$D$20,2,0)</f>
        <v>1.5783361491635122</v>
      </c>
      <c r="C21" s="81">
        <v>16</v>
      </c>
      <c r="E21" s="122" t="s">
        <v>109</v>
      </c>
      <c r="F21" s="43">
        <v>121</v>
      </c>
      <c r="G21" s="41" t="str">
        <f t="shared" si="1"/>
        <v>T16</v>
      </c>
      <c r="H21" s="74">
        <v>72</v>
      </c>
      <c r="I21" s="74">
        <v>8</v>
      </c>
      <c r="J21" s="39">
        <f t="shared" ref="J21:J29" si="11">H21*I21</f>
        <v>576</v>
      </c>
      <c r="K21" s="112">
        <f t="shared" si="3"/>
        <v>6500</v>
      </c>
      <c r="L21" s="12"/>
      <c r="M21" s="38">
        <v>6100</v>
      </c>
      <c r="N21" s="38">
        <v>250</v>
      </c>
      <c r="O21" s="38">
        <v>150</v>
      </c>
      <c r="P21" s="38"/>
      <c r="Q21" s="38"/>
      <c r="R21" s="114">
        <f t="shared" si="4"/>
        <v>5909.2905424681894</v>
      </c>
      <c r="S21" s="255"/>
      <c r="T21" s="27"/>
      <c r="U21" s="27"/>
    </row>
    <row r="22" spans="1:22" s="1" customFormat="1" ht="45.95" customHeight="1">
      <c r="A22" s="78">
        <f>VLOOKUP(C22,Data!$F$4:$G$20,2,0)</f>
        <v>16</v>
      </c>
      <c r="B22" s="79">
        <f>VLOOKUP(C22,Data!$C$4:$D$20,2,0)</f>
        <v>0.39458403729087804</v>
      </c>
      <c r="C22" s="81">
        <v>8</v>
      </c>
      <c r="E22" s="122" t="s">
        <v>109</v>
      </c>
      <c r="F22" s="43">
        <v>123</v>
      </c>
      <c r="G22" s="41" t="str">
        <f t="shared" si="1"/>
        <v>T8</v>
      </c>
      <c r="H22" s="74">
        <v>72</v>
      </c>
      <c r="I22" s="74">
        <v>3</v>
      </c>
      <c r="J22" s="39">
        <f t="shared" si="11"/>
        <v>216</v>
      </c>
      <c r="K22" s="40">
        <f>M22*2+N22*2+O22*2</f>
        <v>1480</v>
      </c>
      <c r="L22" s="12"/>
      <c r="M22" s="38">
        <v>320</v>
      </c>
      <c r="N22" s="38">
        <v>320</v>
      </c>
      <c r="O22" s="38">
        <v>100</v>
      </c>
      <c r="P22" s="38"/>
      <c r="Q22" s="38"/>
      <c r="R22" s="114">
        <f t="shared" si="4"/>
        <v>126.1406250411479</v>
      </c>
      <c r="S22" s="255"/>
      <c r="T22" s="27"/>
      <c r="U22" s="27"/>
    </row>
    <row r="23" spans="1:22" s="1" customFormat="1" ht="45.95" customHeight="1" thickBot="1">
      <c r="A23" s="78">
        <f>VLOOKUP(C23,Data!$F$4:$G$20,2,0)</f>
        <v>16</v>
      </c>
      <c r="B23" s="79">
        <f>VLOOKUP(C23,Data!$C$4:$D$20,2,0)</f>
        <v>0.39458403729087804</v>
      </c>
      <c r="C23" s="81">
        <v>8</v>
      </c>
      <c r="E23" s="123" t="s">
        <v>109</v>
      </c>
      <c r="F23" s="64">
        <v>124</v>
      </c>
      <c r="G23" s="65" t="str">
        <f t="shared" si="1"/>
        <v>T8</v>
      </c>
      <c r="H23" s="75">
        <v>72</v>
      </c>
      <c r="I23" s="75">
        <v>6</v>
      </c>
      <c r="J23" s="66">
        <f t="shared" si="11"/>
        <v>432</v>
      </c>
      <c r="K23" s="67">
        <f>M23*2+N23*2+O23*2</f>
        <v>1100</v>
      </c>
      <c r="L23" s="69"/>
      <c r="M23" s="68">
        <v>320</v>
      </c>
      <c r="N23" s="68">
        <v>130</v>
      </c>
      <c r="O23" s="68">
        <v>100</v>
      </c>
      <c r="P23" s="68"/>
      <c r="Q23" s="68"/>
      <c r="R23" s="116">
        <f t="shared" si="4"/>
        <v>187.50633452062524</v>
      </c>
      <c r="S23" s="255"/>
      <c r="T23" s="27"/>
      <c r="U23" s="27"/>
    </row>
    <row r="24" spans="1:22" s="1" customFormat="1" ht="45.95" customHeight="1">
      <c r="A24" s="78">
        <f>VLOOKUP(C24,Data!$F$4:$G$20,2,0)</f>
        <v>87</v>
      </c>
      <c r="B24" s="79">
        <f>VLOOKUP(C24,Data!$C$4:$D$20,2,0)</f>
        <v>3.8533597391687309</v>
      </c>
      <c r="C24" s="81">
        <v>25</v>
      </c>
      <c r="E24" s="204" t="s">
        <v>110</v>
      </c>
      <c r="F24" s="89">
        <v>126</v>
      </c>
      <c r="G24" s="90" t="str">
        <f t="shared" si="1"/>
        <v>T25</v>
      </c>
      <c r="H24" s="91">
        <v>9</v>
      </c>
      <c r="I24" s="91">
        <v>4</v>
      </c>
      <c r="J24" s="92">
        <f t="shared" si="11"/>
        <v>36</v>
      </c>
      <c r="K24" s="93">
        <f t="shared" si="3"/>
        <v>6500</v>
      </c>
      <c r="L24" s="94"/>
      <c r="M24" s="95">
        <v>6100</v>
      </c>
      <c r="N24" s="95">
        <v>250</v>
      </c>
      <c r="O24" s="95">
        <v>150</v>
      </c>
      <c r="P24" s="95"/>
      <c r="Q24" s="95"/>
      <c r="R24" s="113">
        <f t="shared" si="4"/>
        <v>901.68617896548301</v>
      </c>
      <c r="S24" s="255"/>
      <c r="T24" s="27"/>
      <c r="U24" s="27"/>
    </row>
    <row r="25" spans="1:22" s="1" customFormat="1" ht="45.95" customHeight="1">
      <c r="A25" s="78">
        <f>VLOOKUP(C25,Data!$F$4:$G$20,2,0)</f>
        <v>70</v>
      </c>
      <c r="B25" s="79">
        <f>VLOOKUP(C25,Data!$C$4:$D$20,2,0)</f>
        <v>2.4661502330679874</v>
      </c>
      <c r="C25" s="81">
        <v>20</v>
      </c>
      <c r="E25" s="122" t="s">
        <v>110</v>
      </c>
      <c r="F25" s="43">
        <v>126</v>
      </c>
      <c r="G25" s="41" t="str">
        <f t="shared" ref="G25" si="12">CONCATENATE($C$7,C25)</f>
        <v>T20</v>
      </c>
      <c r="H25" s="74">
        <v>9</v>
      </c>
      <c r="I25" s="74">
        <v>4</v>
      </c>
      <c r="J25" s="39">
        <f t="shared" ref="J25" si="13">H25*I25</f>
        <v>36</v>
      </c>
      <c r="K25" s="40">
        <f t="shared" ref="K25" si="14">M25+N25+O25+P25+Q25</f>
        <v>6500</v>
      </c>
      <c r="L25" s="12"/>
      <c r="M25" s="38">
        <v>6100</v>
      </c>
      <c r="N25" s="38">
        <v>250</v>
      </c>
      <c r="O25" s="38">
        <v>150</v>
      </c>
      <c r="P25" s="38"/>
      <c r="Q25" s="38"/>
      <c r="R25" s="114">
        <f t="shared" ref="R25" si="15">K25/1000*B25*J25</f>
        <v>577.07915453790906</v>
      </c>
      <c r="S25" s="255"/>
      <c r="T25" s="27"/>
      <c r="U25" s="27"/>
    </row>
    <row r="26" spans="1:22" s="1" customFormat="1" ht="45.95" customHeight="1">
      <c r="A26" s="78">
        <f>VLOOKUP(C26,Data!$F$4:$G$20,2,0)</f>
        <v>87</v>
      </c>
      <c r="B26" s="79">
        <f>VLOOKUP(C26,Data!$C$4:$D$20,2,0)</f>
        <v>3.8533597391687309</v>
      </c>
      <c r="C26" s="81">
        <v>25</v>
      </c>
      <c r="E26" s="122" t="s">
        <v>110</v>
      </c>
      <c r="F26" s="43">
        <v>127</v>
      </c>
      <c r="G26" s="41" t="str">
        <f t="shared" si="1"/>
        <v>T25</v>
      </c>
      <c r="H26" s="74">
        <v>9</v>
      </c>
      <c r="I26" s="74">
        <v>12</v>
      </c>
      <c r="J26" s="39">
        <f t="shared" si="11"/>
        <v>108</v>
      </c>
      <c r="K26" s="40">
        <f t="shared" si="3"/>
        <v>6500</v>
      </c>
      <c r="L26" s="12"/>
      <c r="M26" s="38">
        <v>6100</v>
      </c>
      <c r="N26" s="38">
        <v>250</v>
      </c>
      <c r="O26" s="38">
        <v>150</v>
      </c>
      <c r="P26" s="38"/>
      <c r="Q26" s="38"/>
      <c r="R26" s="114">
        <f t="shared" si="4"/>
        <v>2705.0585368964489</v>
      </c>
      <c r="S26" s="255"/>
      <c r="T26" s="27"/>
      <c r="U26" s="27"/>
    </row>
    <row r="27" spans="1:22" s="1" customFormat="1" ht="45.95" customHeight="1">
      <c r="A27" s="78">
        <f>VLOOKUP(C27,Data!$F$4:$G$20,2,0)</f>
        <v>16</v>
      </c>
      <c r="B27" s="79">
        <f>VLOOKUP(C27,Data!$C$4:$D$20,2,0)</f>
        <v>0.39458403729087804</v>
      </c>
      <c r="C27" s="81">
        <v>8</v>
      </c>
      <c r="E27" s="122" t="s">
        <v>110</v>
      </c>
      <c r="F27" s="43">
        <v>129</v>
      </c>
      <c r="G27" s="41" t="str">
        <f t="shared" si="1"/>
        <v>T8</v>
      </c>
      <c r="H27" s="74">
        <v>9</v>
      </c>
      <c r="I27" s="74">
        <v>3</v>
      </c>
      <c r="J27" s="39">
        <f t="shared" si="11"/>
        <v>27</v>
      </c>
      <c r="K27" s="40">
        <f>M27*2+N27*2+O27*2</f>
        <v>2480</v>
      </c>
      <c r="L27" s="12"/>
      <c r="M27" s="38">
        <v>570</v>
      </c>
      <c r="N27" s="38">
        <v>570</v>
      </c>
      <c r="O27" s="38">
        <v>100</v>
      </c>
      <c r="P27" s="38"/>
      <c r="Q27" s="38"/>
      <c r="R27" s="114">
        <f t="shared" si="4"/>
        <v>26.421347136997191</v>
      </c>
      <c r="S27" s="255"/>
      <c r="T27" s="27"/>
      <c r="U27" s="27"/>
    </row>
    <row r="28" spans="1:22" s="1" customFormat="1" ht="45.95" customHeight="1">
      <c r="A28" s="78">
        <f>VLOOKUP(C28,Data!$F$4:$G$20,2,0)</f>
        <v>16</v>
      </c>
      <c r="B28" s="79">
        <f>VLOOKUP(C28,Data!$C$4:$D$20,2,0)</f>
        <v>0.39458403729087804</v>
      </c>
      <c r="C28" s="81">
        <v>8</v>
      </c>
      <c r="E28" s="122" t="s">
        <v>110</v>
      </c>
      <c r="F28" s="43">
        <v>130</v>
      </c>
      <c r="G28" s="41" t="str">
        <f t="shared" si="1"/>
        <v>T8</v>
      </c>
      <c r="H28" s="74">
        <v>9</v>
      </c>
      <c r="I28" s="74">
        <v>6</v>
      </c>
      <c r="J28" s="39">
        <f t="shared" si="11"/>
        <v>54</v>
      </c>
      <c r="K28" s="40">
        <f>M28*2+N28*2+O28*2</f>
        <v>1940</v>
      </c>
      <c r="L28" s="12"/>
      <c r="M28" s="38">
        <v>570</v>
      </c>
      <c r="N28" s="38">
        <v>300</v>
      </c>
      <c r="O28" s="38">
        <v>100</v>
      </c>
      <c r="P28" s="38"/>
      <c r="Q28" s="38"/>
      <c r="R28" s="114">
        <f t="shared" si="4"/>
        <v>41.336623746592387</v>
      </c>
      <c r="S28" s="255"/>
      <c r="T28" s="27"/>
      <c r="U28" s="27"/>
    </row>
    <row r="29" spans="1:22" s="1" customFormat="1" ht="45.95" customHeight="1" thickBot="1">
      <c r="A29" s="78">
        <f>VLOOKUP(C29,Data!$F$4:$G$20,2,0)</f>
        <v>16</v>
      </c>
      <c r="B29" s="79">
        <f>VLOOKUP(C29,Data!$C$4:$D$20,2,0)</f>
        <v>0.39458403729087804</v>
      </c>
      <c r="C29" s="81">
        <v>8</v>
      </c>
      <c r="E29" s="123" t="s">
        <v>110</v>
      </c>
      <c r="F29" s="64">
        <v>128</v>
      </c>
      <c r="G29" s="65" t="str">
        <f t="shared" si="1"/>
        <v>T8</v>
      </c>
      <c r="H29" s="75">
        <v>9</v>
      </c>
      <c r="I29" s="75">
        <v>3</v>
      </c>
      <c r="J29" s="66">
        <f t="shared" si="11"/>
        <v>27</v>
      </c>
      <c r="K29" s="67">
        <f>M29*2+N29*2+O29*2</f>
        <v>1880</v>
      </c>
      <c r="L29" s="69"/>
      <c r="M29" s="68">
        <v>420</v>
      </c>
      <c r="N29" s="68">
        <v>420</v>
      </c>
      <c r="O29" s="68">
        <v>100</v>
      </c>
      <c r="P29" s="68"/>
      <c r="Q29" s="68"/>
      <c r="R29" s="116">
        <f t="shared" si="4"/>
        <v>20.029085732884969</v>
      </c>
      <c r="S29" s="256"/>
      <c r="T29" s="27"/>
      <c r="U29" s="27"/>
    </row>
    <row r="30" spans="1:22" s="1" customFormat="1" ht="45.95" customHeight="1" thickBot="1">
      <c r="A30" s="85"/>
      <c r="B30" s="27"/>
      <c r="E30" s="249" t="s">
        <v>12</v>
      </c>
      <c r="F30" s="250"/>
      <c r="G30" s="250"/>
      <c r="H30" s="250"/>
      <c r="I30" s="250"/>
      <c r="J30" s="250"/>
      <c r="K30" s="250"/>
      <c r="L30" s="250"/>
      <c r="M30" s="250"/>
      <c r="N30" s="251"/>
      <c r="O30" s="252">
        <f>SUM(R8:R29)</f>
        <v>37197.391818246775</v>
      </c>
      <c r="P30" s="253"/>
      <c r="Q30" s="253"/>
      <c r="R30" s="253"/>
      <c r="S30" s="254"/>
    </row>
    <row r="31" spans="1:22" s="1" customFormat="1" ht="45.95" customHeight="1" thickBot="1">
      <c r="B31" s="27"/>
      <c r="E31" s="243" t="s">
        <v>32</v>
      </c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5"/>
      <c r="V31" s="42">
        <f>O30</f>
        <v>37197.391818246775</v>
      </c>
    </row>
    <row r="32" spans="1:22" ht="30" customHeight="1" thickBot="1">
      <c r="E32" s="246" t="s">
        <v>29</v>
      </c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8"/>
    </row>
    <row r="33" spans="2:19" ht="15" customHeight="1">
      <c r="E33" s="4" t="s">
        <v>31</v>
      </c>
      <c r="F33" s="32"/>
      <c r="G33" s="32"/>
      <c r="H33" s="5"/>
      <c r="I33" s="6"/>
      <c r="J33" s="5"/>
      <c r="K33" s="5"/>
      <c r="L33" s="7"/>
      <c r="M33" s="7"/>
      <c r="N33" s="7"/>
      <c r="O33" s="7"/>
      <c r="Q33" s="7"/>
    </row>
    <row r="34" spans="2:19" ht="15" customHeight="1">
      <c r="E34" s="6"/>
      <c r="F34" s="32"/>
      <c r="G34" s="32"/>
      <c r="H34" s="6"/>
      <c r="I34" s="6"/>
      <c r="J34" s="5"/>
      <c r="K34" s="5"/>
      <c r="L34" s="7"/>
      <c r="M34" s="7"/>
      <c r="N34" s="7"/>
      <c r="O34" s="7"/>
      <c r="Q34" s="7"/>
    </row>
    <row r="35" spans="2:19" ht="48" customHeight="1">
      <c r="B35" s="8"/>
      <c r="E35" s="221"/>
      <c r="F35" s="222"/>
      <c r="G35" s="9"/>
      <c r="H35" s="9"/>
      <c r="I35" s="9"/>
      <c r="J35" s="221"/>
      <c r="K35" s="221"/>
      <c r="Q35" s="10"/>
      <c r="R35" s="10"/>
      <c r="S35" s="51"/>
    </row>
    <row r="36" spans="2:19" ht="30" customHeight="1">
      <c r="B36" s="8"/>
      <c r="E36" s="11"/>
      <c r="F36" s="11"/>
      <c r="G36" s="9"/>
      <c r="H36" s="9"/>
      <c r="I36" s="9"/>
      <c r="J36" s="11"/>
      <c r="K36" s="11"/>
      <c r="Q36" s="9"/>
      <c r="R36" s="10"/>
      <c r="S36" s="51"/>
    </row>
    <row r="37" spans="2:19" s="2" customFormat="1" ht="15" customHeight="1">
      <c r="E37" s="30"/>
      <c r="F37" s="104"/>
      <c r="G37" s="31"/>
      <c r="H37" s="104"/>
      <c r="I37" s="104"/>
      <c r="J37" s="104"/>
      <c r="K37" s="21"/>
      <c r="Q37" s="21"/>
      <c r="R37" s="21"/>
      <c r="S37" s="52"/>
    </row>
    <row r="38" spans="2:19" s="2" customFormat="1" ht="15" customHeight="1">
      <c r="E38" s="30"/>
      <c r="F38" s="104"/>
      <c r="G38" s="104"/>
      <c r="H38" s="104"/>
      <c r="I38" s="104"/>
      <c r="J38" s="20"/>
      <c r="K38" s="21"/>
      <c r="Q38" s="21"/>
      <c r="R38" s="21"/>
      <c r="S38" s="52"/>
    </row>
    <row r="39" spans="2:19" s="2" customFormat="1" ht="15" customHeight="1">
      <c r="E39" s="30"/>
      <c r="F39" s="20"/>
      <c r="G39" s="104"/>
      <c r="H39" s="104"/>
      <c r="I39" s="104"/>
      <c r="J39" s="20"/>
      <c r="K39" s="21"/>
      <c r="Q39" s="22"/>
      <c r="R39" s="21"/>
      <c r="S39" s="52"/>
    </row>
    <row r="40" spans="2:19" s="2" customFormat="1" ht="15" customHeight="1">
      <c r="E40" s="21"/>
      <c r="F40" s="104"/>
      <c r="G40" s="104"/>
      <c r="H40" s="104"/>
      <c r="I40" s="104"/>
      <c r="J40" s="20"/>
      <c r="K40" s="21"/>
      <c r="Q40" s="24"/>
      <c r="R40" s="21"/>
      <c r="S40" s="52"/>
    </row>
    <row r="41" spans="2:19" s="2" customFormat="1" ht="15" customHeight="1">
      <c r="E41" s="21"/>
      <c r="F41" s="104"/>
      <c r="G41" s="104"/>
      <c r="H41" s="104"/>
      <c r="I41" s="104"/>
      <c r="J41" s="20"/>
      <c r="K41" s="21"/>
      <c r="Q41" s="104"/>
      <c r="R41" s="24"/>
      <c r="S41" s="52"/>
    </row>
    <row r="42" spans="2:19" s="2" customFormat="1" ht="15" customHeight="1">
      <c r="E42" s="220"/>
      <c r="F42" s="220"/>
      <c r="G42" s="104"/>
      <c r="H42" s="104"/>
      <c r="I42" s="104"/>
      <c r="J42" s="20"/>
      <c r="K42" s="21"/>
      <c r="Q42" s="104"/>
      <c r="R42" s="24"/>
      <c r="S42" s="52"/>
    </row>
    <row r="43" spans="2:19" s="2" customFormat="1" ht="15" customHeight="1">
      <c r="E43" s="30"/>
      <c r="F43" s="104"/>
      <c r="G43" s="104"/>
      <c r="H43" s="104"/>
      <c r="I43" s="104"/>
      <c r="J43" s="20"/>
      <c r="K43" s="21"/>
      <c r="Q43" s="21"/>
      <c r="R43" s="21"/>
      <c r="S43" s="52"/>
    </row>
    <row r="44" spans="2:19" s="2" customFormat="1" ht="15" customHeight="1">
      <c r="E44" s="30"/>
      <c r="F44" s="20"/>
      <c r="G44" s="104"/>
      <c r="H44" s="104"/>
      <c r="I44" s="104"/>
      <c r="J44" s="20"/>
      <c r="K44" s="21"/>
      <c r="Q44" s="22"/>
      <c r="R44" s="21"/>
      <c r="S44" s="52"/>
    </row>
    <row r="45" spans="2:19" s="2" customFormat="1" ht="15" customHeight="1">
      <c r="E45" s="21"/>
      <c r="F45" s="104"/>
      <c r="G45" s="104"/>
      <c r="H45" s="104"/>
      <c r="I45" s="104"/>
      <c r="J45" s="20"/>
      <c r="K45" s="21"/>
      <c r="Q45" s="24"/>
      <c r="R45" s="21"/>
      <c r="S45" s="52"/>
    </row>
    <row r="46" spans="2:19" s="2" customFormat="1" ht="15" customHeight="1">
      <c r="E46" s="21"/>
      <c r="F46" s="104"/>
      <c r="G46" s="104"/>
      <c r="H46" s="104"/>
      <c r="I46" s="104"/>
      <c r="J46" s="20"/>
      <c r="K46" s="21"/>
      <c r="Q46" s="24"/>
      <c r="R46" s="21"/>
      <c r="S46" s="52"/>
    </row>
    <row r="47" spans="2:19" s="2" customFormat="1" ht="15" customHeight="1">
      <c r="E47" s="21"/>
      <c r="F47" s="104"/>
      <c r="G47" s="104"/>
      <c r="H47" s="104"/>
      <c r="I47" s="104"/>
      <c r="J47" s="20"/>
      <c r="K47" s="21"/>
      <c r="Q47" s="24"/>
      <c r="R47" s="21"/>
      <c r="S47" s="52"/>
    </row>
    <row r="48" spans="2:19" s="2" customFormat="1" ht="15" customHeight="1">
      <c r="E48" s="21"/>
      <c r="F48" s="104"/>
      <c r="G48" s="104"/>
      <c r="H48" s="104"/>
      <c r="I48" s="104"/>
      <c r="J48" s="20"/>
      <c r="K48" s="21"/>
      <c r="Q48" s="24"/>
      <c r="R48" s="21"/>
      <c r="S48" s="52"/>
    </row>
    <row r="49" spans="5:19" s="2" customFormat="1" ht="15" customHeight="1">
      <c r="E49" s="21"/>
      <c r="F49" s="104"/>
      <c r="G49" s="104"/>
      <c r="H49" s="104"/>
      <c r="I49" s="104"/>
      <c r="J49" s="20"/>
      <c r="K49" s="21"/>
      <c r="Q49" s="24"/>
      <c r="R49" s="21"/>
      <c r="S49" s="52"/>
    </row>
    <row r="50" spans="5:19" s="2" customFormat="1" ht="15" customHeight="1">
      <c r="E50" s="21"/>
      <c r="F50" s="104"/>
      <c r="G50" s="104"/>
      <c r="H50" s="104"/>
      <c r="I50" s="104"/>
      <c r="J50" s="20"/>
      <c r="K50" s="21"/>
      <c r="Q50" s="24"/>
      <c r="R50" s="21"/>
      <c r="S50" s="52"/>
    </row>
    <row r="51" spans="5:19" s="2" customFormat="1" ht="15" customHeight="1">
      <c r="E51" s="21"/>
      <c r="F51" s="104"/>
      <c r="G51" s="104"/>
      <c r="H51" s="104"/>
      <c r="I51" s="104"/>
      <c r="J51" s="20"/>
      <c r="K51" s="21"/>
      <c r="Q51" s="24"/>
      <c r="R51" s="21"/>
      <c r="S51" s="52"/>
    </row>
    <row r="52" spans="5:19" s="2" customFormat="1" ht="15" customHeight="1">
      <c r="E52" s="21"/>
      <c r="F52" s="104"/>
      <c r="G52" s="104"/>
      <c r="H52" s="104"/>
      <c r="I52" s="104"/>
      <c r="J52" s="20"/>
      <c r="K52" s="21"/>
      <c r="L52" s="21"/>
      <c r="M52" s="24"/>
      <c r="N52" s="21"/>
      <c r="O52" s="20"/>
      <c r="P52" s="104"/>
      <c r="Q52" s="24"/>
      <c r="R52" s="21"/>
      <c r="S52" s="52"/>
    </row>
    <row r="53" spans="5:19" s="2" customFormat="1" ht="15" customHeight="1">
      <c r="E53" s="21"/>
      <c r="F53" s="104"/>
      <c r="G53" s="104"/>
      <c r="H53" s="104"/>
      <c r="I53" s="104"/>
      <c r="J53" s="20"/>
      <c r="K53" s="21"/>
      <c r="L53" s="21"/>
      <c r="M53" s="24"/>
      <c r="N53" s="21"/>
      <c r="O53" s="20"/>
      <c r="P53" s="104"/>
      <c r="Q53" s="24"/>
      <c r="R53" s="21"/>
      <c r="S53" s="52"/>
    </row>
  </sheetData>
  <sheetProtection selectLockedCells="1" selectUnlockedCells="1"/>
  <mergeCells count="15">
    <mergeCell ref="V2:V3"/>
    <mergeCell ref="M3:O3"/>
    <mergeCell ref="E30:N30"/>
    <mergeCell ref="O30:S30"/>
    <mergeCell ref="S8:S29"/>
    <mergeCell ref="E6:S6"/>
    <mergeCell ref="N4:O4"/>
    <mergeCell ref="E35:F35"/>
    <mergeCell ref="J35:K35"/>
    <mergeCell ref="E42:F42"/>
    <mergeCell ref="E1:H1"/>
    <mergeCell ref="L1:M1"/>
    <mergeCell ref="M2:P2"/>
    <mergeCell ref="E31:S31"/>
    <mergeCell ref="E32:S32"/>
  </mergeCells>
  <conditionalFormatting sqref="L12">
    <cfRule type="cellIs" dxfId="258" priority="151" stopIfTrue="1" operator="equal">
      <formula>99</formula>
    </cfRule>
  </conditionalFormatting>
  <conditionalFormatting sqref="O30 R26 R8:R17">
    <cfRule type="cellIs" dxfId="257" priority="152" stopIfTrue="1" operator="equal">
      <formula>0</formula>
    </cfRule>
  </conditionalFormatting>
  <conditionalFormatting sqref="L7">
    <cfRule type="cellIs" dxfId="256" priority="149" stopIfTrue="1" operator="equal">
      <formula>99</formula>
    </cfRule>
  </conditionalFormatting>
  <conditionalFormatting sqref="L26">
    <cfRule type="cellIs" dxfId="255" priority="148" stopIfTrue="1" operator="equal">
      <formula>99</formula>
    </cfRule>
  </conditionalFormatting>
  <conditionalFormatting sqref="L10">
    <cfRule type="cellIs" dxfId="254" priority="147" stopIfTrue="1" operator="equal">
      <formula>99</formula>
    </cfRule>
  </conditionalFormatting>
  <conditionalFormatting sqref="L14">
    <cfRule type="cellIs" dxfId="253" priority="146" stopIfTrue="1" operator="equal">
      <formula>99</formula>
    </cfRule>
  </conditionalFormatting>
  <conditionalFormatting sqref="L20">
    <cfRule type="cellIs" dxfId="252" priority="144" stopIfTrue="1" operator="equal">
      <formula>99</formula>
    </cfRule>
  </conditionalFormatting>
  <conditionalFormatting sqref="R20">
    <cfRule type="cellIs" dxfId="251" priority="145" stopIfTrue="1" operator="equal">
      <formula>0</formula>
    </cfRule>
  </conditionalFormatting>
  <conditionalFormatting sqref="R21">
    <cfRule type="cellIs" dxfId="250" priority="126" stopIfTrue="1" operator="equal">
      <formula>0</formula>
    </cfRule>
  </conditionalFormatting>
  <conditionalFormatting sqref="L23">
    <cfRule type="cellIs" dxfId="249" priority="121" stopIfTrue="1" operator="equal">
      <formula>99</formula>
    </cfRule>
  </conditionalFormatting>
  <conditionalFormatting sqref="L8">
    <cfRule type="cellIs" dxfId="248" priority="135" stopIfTrue="1" operator="equal">
      <formula>99</formula>
    </cfRule>
  </conditionalFormatting>
  <conditionalFormatting sqref="L9">
    <cfRule type="cellIs" dxfId="247" priority="134" stopIfTrue="1" operator="equal">
      <formula>99</formula>
    </cfRule>
  </conditionalFormatting>
  <conditionalFormatting sqref="L11">
    <cfRule type="cellIs" dxfId="246" priority="133" stopIfTrue="1" operator="equal">
      <formula>99</formula>
    </cfRule>
  </conditionalFormatting>
  <conditionalFormatting sqref="L13">
    <cfRule type="cellIs" dxfId="245" priority="132" stopIfTrue="1" operator="equal">
      <formula>99</formula>
    </cfRule>
  </conditionalFormatting>
  <conditionalFormatting sqref="L15:L16">
    <cfRule type="cellIs" dxfId="244" priority="131" stopIfTrue="1" operator="equal">
      <formula>99</formula>
    </cfRule>
  </conditionalFormatting>
  <conditionalFormatting sqref="L17">
    <cfRule type="cellIs" dxfId="243" priority="130" stopIfTrue="1" operator="equal">
      <formula>99</formula>
    </cfRule>
  </conditionalFormatting>
  <conditionalFormatting sqref="L21">
    <cfRule type="cellIs" dxfId="242" priority="125" stopIfTrue="1" operator="equal">
      <formula>99</formula>
    </cfRule>
  </conditionalFormatting>
  <conditionalFormatting sqref="R22">
    <cfRule type="cellIs" dxfId="241" priority="124" stopIfTrue="1" operator="equal">
      <formula>0</formula>
    </cfRule>
  </conditionalFormatting>
  <conditionalFormatting sqref="L22">
    <cfRule type="cellIs" dxfId="240" priority="123" stopIfTrue="1" operator="equal">
      <formula>99</formula>
    </cfRule>
  </conditionalFormatting>
  <conditionalFormatting sqref="R23">
    <cfRule type="cellIs" dxfId="239" priority="122" stopIfTrue="1" operator="equal">
      <formula>0</formula>
    </cfRule>
  </conditionalFormatting>
  <conditionalFormatting sqref="L24">
    <cfRule type="cellIs" dxfId="238" priority="119" stopIfTrue="1" operator="equal">
      <formula>99</formula>
    </cfRule>
  </conditionalFormatting>
  <conditionalFormatting sqref="R24">
    <cfRule type="cellIs" dxfId="237" priority="120" stopIfTrue="1" operator="equal">
      <formula>0</formula>
    </cfRule>
  </conditionalFormatting>
  <conditionalFormatting sqref="R27">
    <cfRule type="cellIs" dxfId="236" priority="118" stopIfTrue="1" operator="equal">
      <formula>0</formula>
    </cfRule>
  </conditionalFormatting>
  <conditionalFormatting sqref="L27">
    <cfRule type="cellIs" dxfId="235" priority="117" stopIfTrue="1" operator="equal">
      <formula>99</formula>
    </cfRule>
  </conditionalFormatting>
  <conditionalFormatting sqref="R29">
    <cfRule type="cellIs" dxfId="234" priority="116" stopIfTrue="1" operator="equal">
      <formula>0</formula>
    </cfRule>
  </conditionalFormatting>
  <conditionalFormatting sqref="L29">
    <cfRule type="cellIs" dxfId="233" priority="115" stopIfTrue="1" operator="equal">
      <formula>99</formula>
    </cfRule>
  </conditionalFormatting>
  <conditionalFormatting sqref="R28">
    <cfRule type="cellIs" dxfId="232" priority="103" stopIfTrue="1" operator="equal">
      <formula>0</formula>
    </cfRule>
  </conditionalFormatting>
  <conditionalFormatting sqref="L28">
    <cfRule type="cellIs" dxfId="231" priority="102" stopIfTrue="1" operator="equal">
      <formula>99</formula>
    </cfRule>
  </conditionalFormatting>
  <conditionalFormatting sqref="L18:L19">
    <cfRule type="cellIs" dxfId="230" priority="9" stopIfTrue="1" operator="equal">
      <formula>99</formula>
    </cfRule>
  </conditionalFormatting>
  <conditionalFormatting sqref="R18:R19">
    <cfRule type="cellIs" dxfId="229" priority="8" stopIfTrue="1" operator="equal">
      <formula>0</formula>
    </cfRule>
  </conditionalFormatting>
  <conditionalFormatting sqref="L15">
    <cfRule type="cellIs" dxfId="228" priority="6" stopIfTrue="1" operator="equal">
      <formula>99</formula>
    </cfRule>
  </conditionalFormatting>
  <conditionalFormatting sqref="R15">
    <cfRule type="cellIs" dxfId="227" priority="5" stopIfTrue="1" operator="equal">
      <formula>0</formula>
    </cfRule>
  </conditionalFormatting>
  <conditionalFormatting sqref="R25">
    <cfRule type="cellIs" dxfId="226" priority="2" stopIfTrue="1" operator="equal">
      <formula>0</formula>
    </cfRule>
  </conditionalFormatting>
  <conditionalFormatting sqref="L25">
    <cfRule type="cellIs" dxfId="225" priority="1" stopIfTrue="1" operator="equal">
      <formula>99</formula>
    </cfRule>
  </conditionalFormatting>
  <dataValidations disablePrompts="1" count="2">
    <dataValidation type="whole" allowBlank="1" showInputMessage="1" showErrorMessage="1" errorTitle="Error ~ 1001" error="You have entered number less than &quot;0&quot; or more than &quot;2000000&quot;, you have restricted to enter any number out of this range." sqref="H8:I29">
      <formula1>1</formula1>
      <formula2>2000000</formula2>
    </dataValidation>
    <dataValidation type="whole" allowBlank="1" showInputMessage="1" showErrorMessage="1" errorTitle="Error ~ 1002" error="You have entered an invalid data like (Symbols, Non integer values, Text Values, any other things except numbers, 0 Value, Numbers out of range 1 ~ 12000)" sqref="M8:Q29">
      <formula1>1</formula1>
      <formula2>12000</formula2>
    </dataValidation>
  </dataValidations>
  <printOptions horizontalCentered="1" verticalCentered="1"/>
  <pageMargins left="0" right="0" top="0" bottom="0" header="0" footer="0"/>
  <pageSetup paperSize="8" scale="85" orientation="portrait" r:id="rId1"/>
  <rowBreaks count="1" manualBreakCount="1">
    <brk id="19" min="4" max="18" man="1"/>
  </rowBreaks>
  <drawing r:id="rId2"/>
  <legacyDrawing r:id="rId3"/>
  <oleObjects>
    <mc:AlternateContent xmlns:mc="http://schemas.openxmlformats.org/markup-compatibility/2006">
      <mc:Choice Requires="x14">
        <oleObject progId="AutoCAD.Drawing.18" shapeId="3079" r:id="rId4">
          <objectPr defaultSize="0" autoPict="0" r:id="rId5">
            <anchor moveWithCells="1">
              <from>
                <xdr:col>11</xdr:col>
                <xdr:colOff>47625</xdr:colOff>
                <xdr:row>9</xdr:row>
                <xdr:rowOff>57150</xdr:rowOff>
              </from>
              <to>
                <xdr:col>11</xdr:col>
                <xdr:colOff>1295400</xdr:colOff>
                <xdr:row>9</xdr:row>
                <xdr:rowOff>514350</xdr:rowOff>
              </to>
            </anchor>
          </objectPr>
        </oleObject>
      </mc:Choice>
      <mc:Fallback>
        <oleObject progId="AutoCAD.Drawing.18" shapeId="3079" r:id="rId4"/>
      </mc:Fallback>
    </mc:AlternateContent>
    <mc:AlternateContent xmlns:mc="http://schemas.openxmlformats.org/markup-compatibility/2006">
      <mc:Choice Requires="x14">
        <oleObject progId="AutoCAD.Drawing.18" shapeId="3095" r:id="rId6">
          <objectPr defaultSize="0" autoPict="0" r:id="rId7">
            <anchor moveWithCells="1">
              <from>
                <xdr:col>11</xdr:col>
                <xdr:colOff>47625</xdr:colOff>
                <xdr:row>7</xdr:row>
                <xdr:rowOff>57150</xdr:rowOff>
              </from>
              <to>
                <xdr:col>11</xdr:col>
                <xdr:colOff>1295400</xdr:colOff>
                <xdr:row>7</xdr:row>
                <xdr:rowOff>514350</xdr:rowOff>
              </to>
            </anchor>
          </objectPr>
        </oleObject>
      </mc:Choice>
      <mc:Fallback>
        <oleObject progId="AutoCAD.Drawing.18" shapeId="3095" r:id="rId6"/>
      </mc:Fallback>
    </mc:AlternateContent>
    <mc:AlternateContent xmlns:mc="http://schemas.openxmlformats.org/markup-compatibility/2006">
      <mc:Choice Requires="x14">
        <oleObject progId="AutoCAD.Drawing.18" shapeId="3142" r:id="rId8">
          <objectPr defaultSize="0" autoPict="0" r:id="rId9">
            <anchor moveWithCells="1">
              <from>
                <xdr:col>11</xdr:col>
                <xdr:colOff>47625</xdr:colOff>
                <xdr:row>8</xdr:row>
                <xdr:rowOff>57150</xdr:rowOff>
              </from>
              <to>
                <xdr:col>11</xdr:col>
                <xdr:colOff>1295400</xdr:colOff>
                <xdr:row>8</xdr:row>
                <xdr:rowOff>514350</xdr:rowOff>
              </to>
            </anchor>
          </objectPr>
        </oleObject>
      </mc:Choice>
      <mc:Fallback>
        <oleObject progId="AutoCAD.Drawing.18" shapeId="3142" r:id="rId8"/>
      </mc:Fallback>
    </mc:AlternateContent>
    <mc:AlternateContent xmlns:mc="http://schemas.openxmlformats.org/markup-compatibility/2006">
      <mc:Choice Requires="x14">
        <oleObject progId="AutoCAD.Drawing.18" shapeId="3143" r:id="rId10">
          <objectPr defaultSize="0" autoPict="0" r:id="rId9">
            <anchor moveWithCells="1">
              <from>
                <xdr:col>11</xdr:col>
                <xdr:colOff>47625</xdr:colOff>
                <xdr:row>10</xdr:row>
                <xdr:rowOff>57150</xdr:rowOff>
              </from>
              <to>
                <xdr:col>11</xdr:col>
                <xdr:colOff>1295400</xdr:colOff>
                <xdr:row>10</xdr:row>
                <xdr:rowOff>514350</xdr:rowOff>
              </to>
            </anchor>
          </objectPr>
        </oleObject>
      </mc:Choice>
      <mc:Fallback>
        <oleObject progId="AutoCAD.Drawing.18" shapeId="3143" r:id="rId10"/>
      </mc:Fallback>
    </mc:AlternateContent>
    <mc:AlternateContent xmlns:mc="http://schemas.openxmlformats.org/markup-compatibility/2006">
      <mc:Choice Requires="x14">
        <oleObject progId="AutoCAD.Drawing.18" shapeId="3144" r:id="rId11">
          <objectPr defaultSize="0" autoPict="0" r:id="rId5">
            <anchor moveWithCells="1">
              <from>
                <xdr:col>11</xdr:col>
                <xdr:colOff>47625</xdr:colOff>
                <xdr:row>11</xdr:row>
                <xdr:rowOff>57150</xdr:rowOff>
              </from>
              <to>
                <xdr:col>11</xdr:col>
                <xdr:colOff>1295400</xdr:colOff>
                <xdr:row>11</xdr:row>
                <xdr:rowOff>514350</xdr:rowOff>
              </to>
            </anchor>
          </objectPr>
        </oleObject>
      </mc:Choice>
      <mc:Fallback>
        <oleObject progId="AutoCAD.Drawing.18" shapeId="3144" r:id="rId11"/>
      </mc:Fallback>
    </mc:AlternateContent>
    <mc:AlternateContent xmlns:mc="http://schemas.openxmlformats.org/markup-compatibility/2006">
      <mc:Choice Requires="x14">
        <oleObject progId="AutoCAD.Drawing.18" shapeId="3145" r:id="rId12">
          <objectPr defaultSize="0" autoPict="0" r:id="rId9">
            <anchor moveWithCells="1">
              <from>
                <xdr:col>11</xdr:col>
                <xdr:colOff>47625</xdr:colOff>
                <xdr:row>12</xdr:row>
                <xdr:rowOff>57150</xdr:rowOff>
              </from>
              <to>
                <xdr:col>11</xdr:col>
                <xdr:colOff>1295400</xdr:colOff>
                <xdr:row>12</xdr:row>
                <xdr:rowOff>514350</xdr:rowOff>
              </to>
            </anchor>
          </objectPr>
        </oleObject>
      </mc:Choice>
      <mc:Fallback>
        <oleObject progId="AutoCAD.Drawing.18" shapeId="3145" r:id="rId12"/>
      </mc:Fallback>
    </mc:AlternateContent>
    <mc:AlternateContent xmlns:mc="http://schemas.openxmlformats.org/markup-compatibility/2006">
      <mc:Choice Requires="x14">
        <oleObject progId="AutoCAD.Drawing.18" shapeId="3146" r:id="rId13">
          <objectPr defaultSize="0" autoPict="0" r:id="rId14">
            <anchor moveWithCells="1">
              <from>
                <xdr:col>11</xdr:col>
                <xdr:colOff>47625</xdr:colOff>
                <xdr:row>13</xdr:row>
                <xdr:rowOff>57150</xdr:rowOff>
              </from>
              <to>
                <xdr:col>11</xdr:col>
                <xdr:colOff>1295400</xdr:colOff>
                <xdr:row>13</xdr:row>
                <xdr:rowOff>514350</xdr:rowOff>
              </to>
            </anchor>
          </objectPr>
        </oleObject>
      </mc:Choice>
      <mc:Fallback>
        <oleObject progId="AutoCAD.Drawing.18" shapeId="3146" r:id="rId13"/>
      </mc:Fallback>
    </mc:AlternateContent>
    <mc:AlternateContent xmlns:mc="http://schemas.openxmlformats.org/markup-compatibility/2006">
      <mc:Choice Requires="x14">
        <oleObject progId="AutoCAD.Drawing.18" shapeId="3147" r:id="rId15">
          <objectPr defaultSize="0" autoPict="0" r:id="rId14">
            <anchor moveWithCells="1">
              <from>
                <xdr:col>11</xdr:col>
                <xdr:colOff>47625</xdr:colOff>
                <xdr:row>15</xdr:row>
                <xdr:rowOff>57150</xdr:rowOff>
              </from>
              <to>
                <xdr:col>11</xdr:col>
                <xdr:colOff>1295400</xdr:colOff>
                <xdr:row>15</xdr:row>
                <xdr:rowOff>514350</xdr:rowOff>
              </to>
            </anchor>
          </objectPr>
        </oleObject>
      </mc:Choice>
      <mc:Fallback>
        <oleObject progId="AutoCAD.Drawing.18" shapeId="3147" r:id="rId15"/>
      </mc:Fallback>
    </mc:AlternateContent>
    <mc:AlternateContent xmlns:mc="http://schemas.openxmlformats.org/markup-compatibility/2006">
      <mc:Choice Requires="x14">
        <oleObject progId="AutoCAD.Drawing.18" shapeId="3148" r:id="rId16">
          <objectPr defaultSize="0" autoPict="0" r:id="rId9">
            <anchor moveWithCells="1">
              <from>
                <xdr:col>11</xdr:col>
                <xdr:colOff>47625</xdr:colOff>
                <xdr:row>16</xdr:row>
                <xdr:rowOff>57150</xdr:rowOff>
              </from>
              <to>
                <xdr:col>11</xdr:col>
                <xdr:colOff>1295400</xdr:colOff>
                <xdr:row>16</xdr:row>
                <xdr:rowOff>514350</xdr:rowOff>
              </to>
            </anchor>
          </objectPr>
        </oleObject>
      </mc:Choice>
      <mc:Fallback>
        <oleObject progId="AutoCAD.Drawing.18" shapeId="3148" r:id="rId16"/>
      </mc:Fallback>
    </mc:AlternateContent>
    <mc:AlternateContent xmlns:mc="http://schemas.openxmlformats.org/markup-compatibility/2006">
      <mc:Choice Requires="x14">
        <oleObject progId="AutoCAD.Drawing.18" shapeId="3149" r:id="rId17">
          <objectPr defaultSize="0" autoPict="0" r:id="rId9">
            <anchor moveWithCells="1">
              <from>
                <xdr:col>11</xdr:col>
                <xdr:colOff>47625</xdr:colOff>
                <xdr:row>17</xdr:row>
                <xdr:rowOff>57150</xdr:rowOff>
              </from>
              <to>
                <xdr:col>11</xdr:col>
                <xdr:colOff>1295400</xdr:colOff>
                <xdr:row>17</xdr:row>
                <xdr:rowOff>514350</xdr:rowOff>
              </to>
            </anchor>
          </objectPr>
        </oleObject>
      </mc:Choice>
      <mc:Fallback>
        <oleObject progId="AutoCAD.Drawing.18" shapeId="3149" r:id="rId17"/>
      </mc:Fallback>
    </mc:AlternateContent>
    <mc:AlternateContent xmlns:mc="http://schemas.openxmlformats.org/markup-compatibility/2006">
      <mc:Choice Requires="x14">
        <oleObject progId="AutoCAD.Drawing.18" shapeId="3150" r:id="rId18">
          <objectPr defaultSize="0" autoPict="0" r:id="rId9">
            <anchor moveWithCells="1">
              <from>
                <xdr:col>11</xdr:col>
                <xdr:colOff>47625</xdr:colOff>
                <xdr:row>18</xdr:row>
                <xdr:rowOff>57150</xdr:rowOff>
              </from>
              <to>
                <xdr:col>11</xdr:col>
                <xdr:colOff>1295400</xdr:colOff>
                <xdr:row>18</xdr:row>
                <xdr:rowOff>514350</xdr:rowOff>
              </to>
            </anchor>
          </objectPr>
        </oleObject>
      </mc:Choice>
      <mc:Fallback>
        <oleObject progId="AutoCAD.Drawing.18" shapeId="3150" r:id="rId18"/>
      </mc:Fallback>
    </mc:AlternateContent>
    <mc:AlternateContent xmlns:mc="http://schemas.openxmlformats.org/markup-compatibility/2006">
      <mc:Choice Requires="x14">
        <oleObject progId="AutoCAD.Drawing.18" shapeId="3151" r:id="rId19">
          <objectPr defaultSize="0" autoPict="0" r:id="rId14">
            <anchor moveWithCells="1">
              <from>
                <xdr:col>11</xdr:col>
                <xdr:colOff>47625</xdr:colOff>
                <xdr:row>19</xdr:row>
                <xdr:rowOff>57150</xdr:rowOff>
              </from>
              <to>
                <xdr:col>11</xdr:col>
                <xdr:colOff>1295400</xdr:colOff>
                <xdr:row>19</xdr:row>
                <xdr:rowOff>514350</xdr:rowOff>
              </to>
            </anchor>
          </objectPr>
        </oleObject>
      </mc:Choice>
      <mc:Fallback>
        <oleObject progId="AutoCAD.Drawing.18" shapeId="3151" r:id="rId19"/>
      </mc:Fallback>
    </mc:AlternateContent>
    <mc:AlternateContent xmlns:mc="http://schemas.openxmlformats.org/markup-compatibility/2006">
      <mc:Choice Requires="x14">
        <oleObject progId="AutoCAD.Drawing.18" shapeId="3152" r:id="rId20">
          <objectPr defaultSize="0" autoPict="0" r:id="rId14">
            <anchor moveWithCells="1">
              <from>
                <xdr:col>11</xdr:col>
                <xdr:colOff>47625</xdr:colOff>
                <xdr:row>20</xdr:row>
                <xdr:rowOff>57150</xdr:rowOff>
              </from>
              <to>
                <xdr:col>11</xdr:col>
                <xdr:colOff>1295400</xdr:colOff>
                <xdr:row>20</xdr:row>
                <xdr:rowOff>514350</xdr:rowOff>
              </to>
            </anchor>
          </objectPr>
        </oleObject>
      </mc:Choice>
      <mc:Fallback>
        <oleObject progId="AutoCAD.Drawing.18" shapeId="3152" r:id="rId20"/>
      </mc:Fallback>
    </mc:AlternateContent>
    <mc:AlternateContent xmlns:mc="http://schemas.openxmlformats.org/markup-compatibility/2006">
      <mc:Choice Requires="x14">
        <oleObject progId="AutoCAD.Drawing.18" shapeId="3153" r:id="rId21">
          <objectPr defaultSize="0" autoPict="0" r:id="rId9">
            <anchor moveWithCells="1">
              <from>
                <xdr:col>11</xdr:col>
                <xdr:colOff>47625</xdr:colOff>
                <xdr:row>21</xdr:row>
                <xdr:rowOff>57150</xdr:rowOff>
              </from>
              <to>
                <xdr:col>11</xdr:col>
                <xdr:colOff>1295400</xdr:colOff>
                <xdr:row>21</xdr:row>
                <xdr:rowOff>514350</xdr:rowOff>
              </to>
            </anchor>
          </objectPr>
        </oleObject>
      </mc:Choice>
      <mc:Fallback>
        <oleObject progId="AutoCAD.Drawing.18" shapeId="3153" r:id="rId21"/>
      </mc:Fallback>
    </mc:AlternateContent>
    <mc:AlternateContent xmlns:mc="http://schemas.openxmlformats.org/markup-compatibility/2006">
      <mc:Choice Requires="x14">
        <oleObject progId="AutoCAD.Drawing.18" shapeId="3154" r:id="rId22">
          <objectPr defaultSize="0" autoPict="0" r:id="rId9">
            <anchor moveWithCells="1">
              <from>
                <xdr:col>11</xdr:col>
                <xdr:colOff>47625</xdr:colOff>
                <xdr:row>22</xdr:row>
                <xdr:rowOff>57150</xdr:rowOff>
              </from>
              <to>
                <xdr:col>11</xdr:col>
                <xdr:colOff>1295400</xdr:colOff>
                <xdr:row>22</xdr:row>
                <xdr:rowOff>514350</xdr:rowOff>
              </to>
            </anchor>
          </objectPr>
        </oleObject>
      </mc:Choice>
      <mc:Fallback>
        <oleObject progId="AutoCAD.Drawing.18" shapeId="3154" r:id="rId22"/>
      </mc:Fallback>
    </mc:AlternateContent>
    <mc:AlternateContent xmlns:mc="http://schemas.openxmlformats.org/markup-compatibility/2006">
      <mc:Choice Requires="x14">
        <oleObject progId="AutoCAD.Drawing.18" shapeId="3155" r:id="rId23">
          <objectPr defaultSize="0" autoPict="0" r:id="rId14">
            <anchor moveWithCells="1">
              <from>
                <xdr:col>11</xdr:col>
                <xdr:colOff>47625</xdr:colOff>
                <xdr:row>23</xdr:row>
                <xdr:rowOff>57150</xdr:rowOff>
              </from>
              <to>
                <xdr:col>11</xdr:col>
                <xdr:colOff>1295400</xdr:colOff>
                <xdr:row>23</xdr:row>
                <xdr:rowOff>514350</xdr:rowOff>
              </to>
            </anchor>
          </objectPr>
        </oleObject>
      </mc:Choice>
      <mc:Fallback>
        <oleObject progId="AutoCAD.Drawing.18" shapeId="3155" r:id="rId23"/>
      </mc:Fallback>
    </mc:AlternateContent>
    <mc:AlternateContent xmlns:mc="http://schemas.openxmlformats.org/markup-compatibility/2006">
      <mc:Choice Requires="x14">
        <oleObject progId="AutoCAD.Drawing.18" shapeId="3156" r:id="rId24">
          <objectPr defaultSize="0" autoPict="0" r:id="rId14">
            <anchor moveWithCells="1">
              <from>
                <xdr:col>11</xdr:col>
                <xdr:colOff>47625</xdr:colOff>
                <xdr:row>25</xdr:row>
                <xdr:rowOff>57150</xdr:rowOff>
              </from>
              <to>
                <xdr:col>11</xdr:col>
                <xdr:colOff>1295400</xdr:colOff>
                <xdr:row>25</xdr:row>
                <xdr:rowOff>514350</xdr:rowOff>
              </to>
            </anchor>
          </objectPr>
        </oleObject>
      </mc:Choice>
      <mc:Fallback>
        <oleObject progId="AutoCAD.Drawing.18" shapeId="3156" r:id="rId24"/>
      </mc:Fallback>
    </mc:AlternateContent>
    <mc:AlternateContent xmlns:mc="http://schemas.openxmlformats.org/markup-compatibility/2006">
      <mc:Choice Requires="x14">
        <oleObject progId="AutoCAD.Drawing.18" shapeId="3157" r:id="rId25">
          <objectPr defaultSize="0" autoPict="0" r:id="rId9">
            <anchor moveWithCells="1">
              <from>
                <xdr:col>11</xdr:col>
                <xdr:colOff>47625</xdr:colOff>
                <xdr:row>26</xdr:row>
                <xdr:rowOff>57150</xdr:rowOff>
              </from>
              <to>
                <xdr:col>11</xdr:col>
                <xdr:colOff>1362075</xdr:colOff>
                <xdr:row>26</xdr:row>
                <xdr:rowOff>533400</xdr:rowOff>
              </to>
            </anchor>
          </objectPr>
        </oleObject>
      </mc:Choice>
      <mc:Fallback>
        <oleObject progId="AutoCAD.Drawing.18" shapeId="3157" r:id="rId25"/>
      </mc:Fallback>
    </mc:AlternateContent>
    <mc:AlternateContent xmlns:mc="http://schemas.openxmlformats.org/markup-compatibility/2006">
      <mc:Choice Requires="x14">
        <oleObject progId="AutoCAD.Drawing.18" shapeId="3158" r:id="rId26">
          <objectPr defaultSize="0" autoPict="0" r:id="rId9">
            <anchor moveWithCells="1">
              <from>
                <xdr:col>11</xdr:col>
                <xdr:colOff>47625</xdr:colOff>
                <xdr:row>27</xdr:row>
                <xdr:rowOff>57150</xdr:rowOff>
              </from>
              <to>
                <xdr:col>11</xdr:col>
                <xdr:colOff>1295400</xdr:colOff>
                <xdr:row>27</xdr:row>
                <xdr:rowOff>514350</xdr:rowOff>
              </to>
            </anchor>
          </objectPr>
        </oleObject>
      </mc:Choice>
      <mc:Fallback>
        <oleObject progId="AutoCAD.Drawing.18" shapeId="3158" r:id="rId26"/>
      </mc:Fallback>
    </mc:AlternateContent>
    <mc:AlternateContent xmlns:mc="http://schemas.openxmlformats.org/markup-compatibility/2006">
      <mc:Choice Requires="x14">
        <oleObject progId="AutoCAD.Drawing.18" shapeId="3159" r:id="rId27">
          <objectPr defaultSize="0" autoPict="0" r:id="rId9">
            <anchor moveWithCells="1">
              <from>
                <xdr:col>11</xdr:col>
                <xdr:colOff>47625</xdr:colOff>
                <xdr:row>28</xdr:row>
                <xdr:rowOff>57150</xdr:rowOff>
              </from>
              <to>
                <xdr:col>11</xdr:col>
                <xdr:colOff>1295400</xdr:colOff>
                <xdr:row>28</xdr:row>
                <xdr:rowOff>514350</xdr:rowOff>
              </to>
            </anchor>
          </objectPr>
        </oleObject>
      </mc:Choice>
      <mc:Fallback>
        <oleObject progId="AutoCAD.Drawing.18" shapeId="3159" r:id="rId27"/>
      </mc:Fallback>
    </mc:AlternateContent>
    <mc:AlternateContent xmlns:mc="http://schemas.openxmlformats.org/markup-compatibility/2006">
      <mc:Choice Requires="x14">
        <oleObject progId="AutoCAD.Drawing.18" shapeId="3160" r:id="rId28">
          <objectPr defaultSize="0" autoPict="0" r:id="rId14">
            <anchor moveWithCells="1">
              <from>
                <xdr:col>11</xdr:col>
                <xdr:colOff>47625</xdr:colOff>
                <xdr:row>14</xdr:row>
                <xdr:rowOff>57150</xdr:rowOff>
              </from>
              <to>
                <xdr:col>11</xdr:col>
                <xdr:colOff>1295400</xdr:colOff>
                <xdr:row>14</xdr:row>
                <xdr:rowOff>514350</xdr:rowOff>
              </to>
            </anchor>
          </objectPr>
        </oleObject>
      </mc:Choice>
      <mc:Fallback>
        <oleObject progId="AutoCAD.Drawing.18" shapeId="3160" r:id="rId28"/>
      </mc:Fallback>
    </mc:AlternateContent>
    <mc:AlternateContent xmlns:mc="http://schemas.openxmlformats.org/markup-compatibility/2006">
      <mc:Choice Requires="x14">
        <oleObject progId="AutoCAD.Drawing.18" shapeId="3161" r:id="rId29">
          <objectPr defaultSize="0" autoPict="0" r:id="rId14">
            <anchor moveWithCells="1">
              <from>
                <xdr:col>11</xdr:col>
                <xdr:colOff>47625</xdr:colOff>
                <xdr:row>24</xdr:row>
                <xdr:rowOff>57150</xdr:rowOff>
              </from>
              <to>
                <xdr:col>11</xdr:col>
                <xdr:colOff>1295400</xdr:colOff>
                <xdr:row>24</xdr:row>
                <xdr:rowOff>514350</xdr:rowOff>
              </to>
            </anchor>
          </objectPr>
        </oleObject>
      </mc:Choice>
      <mc:Fallback>
        <oleObject progId="AutoCAD.Drawing.18" shapeId="3161" r:id="rId2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K103"/>
  <sheetViews>
    <sheetView view="pageBreakPreview" zoomScale="55" zoomScaleNormal="100" zoomScaleSheetLayoutView="55" workbookViewId="0">
      <selection activeCell="W12" sqref="W12"/>
    </sheetView>
  </sheetViews>
  <sheetFormatPr defaultRowHeight="12.75"/>
  <cols>
    <col min="1" max="1" width="9.140625" style="7" customWidth="1"/>
    <col min="2" max="2" width="0.28515625" style="7" customWidth="1"/>
    <col min="3" max="3" width="9.140625" style="7"/>
    <col min="4" max="4" width="3.42578125" style="7" customWidth="1"/>
    <col min="5" max="5" width="13.5703125" style="8" customWidth="1"/>
    <col min="6" max="6" width="9.5703125" style="8" customWidth="1"/>
    <col min="7" max="7" width="7.85546875" style="8" customWidth="1"/>
    <col min="8" max="9" width="7" style="8" customWidth="1"/>
    <col min="10" max="10" width="10.140625" style="8" customWidth="1"/>
    <col min="11" max="11" width="11" style="8" customWidth="1"/>
    <col min="12" max="12" width="21.140625" style="8" customWidth="1"/>
    <col min="13" max="13" width="7.7109375" style="8" bestFit="1" customWidth="1"/>
    <col min="14" max="16" width="7.5703125" style="8" customWidth="1"/>
    <col min="17" max="17" width="8.28515625" style="8" bestFit="1" customWidth="1"/>
    <col min="18" max="18" width="17.28515625" style="7" bestFit="1" customWidth="1"/>
    <col min="19" max="19" width="11.28515625" style="53" customWidth="1"/>
    <col min="20" max="21" width="6.7109375" style="7" customWidth="1"/>
    <col min="22" max="22" width="11.85546875" style="7" bestFit="1" customWidth="1"/>
    <col min="23" max="23" width="13.140625" style="7" bestFit="1" customWidth="1"/>
    <col min="24" max="24" width="11.5703125" style="7" customWidth="1"/>
    <col min="25" max="25" width="9.85546875" style="7" bestFit="1" customWidth="1"/>
    <col min="26" max="26" width="12.28515625" style="7" customWidth="1"/>
    <col min="27" max="27" width="9.140625" style="7" customWidth="1"/>
    <col min="28" max="30" width="10.85546875" style="7" customWidth="1"/>
    <col min="31" max="31" width="11.140625" style="7" customWidth="1"/>
    <col min="32" max="32" width="13.140625" style="7" customWidth="1"/>
    <col min="33" max="36" width="6.28515625" style="7" bestFit="1" customWidth="1"/>
    <col min="37" max="37" width="11.42578125" style="7" bestFit="1" customWidth="1"/>
    <col min="38" max="16384" width="9.140625" style="7"/>
  </cols>
  <sheetData>
    <row r="1" spans="1:37" s="2" customFormat="1" ht="15" customHeight="1">
      <c r="E1" s="240"/>
      <c r="F1" s="241"/>
      <c r="G1" s="241"/>
      <c r="H1" s="241"/>
      <c r="I1" s="17"/>
      <c r="J1" s="17"/>
      <c r="K1" s="35"/>
      <c r="L1" s="242"/>
      <c r="M1" s="242"/>
      <c r="N1" s="58"/>
      <c r="O1" s="59"/>
      <c r="P1" s="59"/>
      <c r="Q1" s="18"/>
      <c r="S1" s="24"/>
      <c r="X1" s="13"/>
      <c r="Y1" s="13"/>
    </row>
    <row r="2" spans="1:37" s="2" customFormat="1" ht="18">
      <c r="E2" s="19"/>
      <c r="F2" s="109"/>
      <c r="G2" s="109"/>
      <c r="H2" s="109"/>
      <c r="I2" s="109"/>
      <c r="J2" s="20"/>
      <c r="K2" s="36"/>
      <c r="L2" s="60"/>
      <c r="M2" s="234"/>
      <c r="N2" s="234"/>
      <c r="O2" s="234"/>
      <c r="P2" s="234"/>
      <c r="Q2" s="21"/>
      <c r="S2" s="24"/>
      <c r="V2" s="223" t="s">
        <v>38</v>
      </c>
      <c r="W2" s="47" t="s">
        <v>22</v>
      </c>
      <c r="X2" s="48" t="s">
        <v>20</v>
      </c>
      <c r="Y2" s="48" t="s">
        <v>18</v>
      </c>
      <c r="Z2" s="48" t="s">
        <v>17</v>
      </c>
      <c r="AA2" s="48" t="s">
        <v>23</v>
      </c>
      <c r="AB2" s="48" t="s">
        <v>16</v>
      </c>
      <c r="AC2" s="48" t="s">
        <v>24</v>
      </c>
      <c r="AD2" s="48" t="s">
        <v>15</v>
      </c>
      <c r="AE2" s="48" t="s">
        <v>25</v>
      </c>
      <c r="AF2" s="48" t="s">
        <v>14</v>
      </c>
      <c r="AG2" s="48" t="s">
        <v>26</v>
      </c>
      <c r="AH2" s="48" t="s">
        <v>13</v>
      </c>
      <c r="AI2" s="48" t="s">
        <v>21</v>
      </c>
      <c r="AJ2" s="48" t="s">
        <v>28</v>
      </c>
      <c r="AK2" s="49" t="s">
        <v>27</v>
      </c>
    </row>
    <row r="3" spans="1:37" s="2" customFormat="1" ht="18">
      <c r="E3" s="19"/>
      <c r="F3" s="20"/>
      <c r="G3" s="109"/>
      <c r="H3" s="109"/>
      <c r="I3" s="109"/>
      <c r="J3" s="20"/>
      <c r="K3" s="37"/>
      <c r="L3" s="61"/>
      <c r="M3" s="237"/>
      <c r="N3" s="237"/>
      <c r="O3" s="237"/>
      <c r="P3" s="108"/>
      <c r="Q3" s="24"/>
      <c r="S3" s="24"/>
      <c r="V3" s="224"/>
      <c r="W3" s="47" t="s">
        <v>11</v>
      </c>
      <c r="X3" s="50">
        <f t="shared" ref="X3:AJ3" ca="1" si="0">SUMIF($G$1:$R$80,X2,$R$1:$R$80)</f>
        <v>163.75237547571439</v>
      </c>
      <c r="Y3" s="50">
        <f t="shared" ca="1" si="0"/>
        <v>0</v>
      </c>
      <c r="Z3" s="50">
        <f t="shared" ca="1" si="0"/>
        <v>0</v>
      </c>
      <c r="AA3" s="50">
        <f t="shared" ca="1" si="0"/>
        <v>0</v>
      </c>
      <c r="AB3" s="50">
        <f t="shared" ca="1" si="0"/>
        <v>3609.0234386772881</v>
      </c>
      <c r="AC3" s="50">
        <f t="shared" ca="1" si="0"/>
        <v>0</v>
      </c>
      <c r="AD3" s="50">
        <f t="shared" ca="1" si="0"/>
        <v>31350.688222853485</v>
      </c>
      <c r="AE3" s="50">
        <f t="shared" ca="1" si="0"/>
        <v>0</v>
      </c>
      <c r="AF3" s="50">
        <f t="shared" ca="1" si="0"/>
        <v>0</v>
      </c>
      <c r="AG3" s="50">
        <f t="shared" ca="1" si="0"/>
        <v>0</v>
      </c>
      <c r="AH3" s="50">
        <f t="shared" ca="1" si="0"/>
        <v>0</v>
      </c>
      <c r="AI3" s="50">
        <f t="shared" ca="1" si="0"/>
        <v>0</v>
      </c>
      <c r="AJ3" s="50">
        <f t="shared" ca="1" si="0"/>
        <v>0</v>
      </c>
      <c r="AK3" s="50">
        <f ca="1">SUM(X3:AJ3)</f>
        <v>35123.464037006488</v>
      </c>
    </row>
    <row r="4" spans="1:37" s="2" customFormat="1" ht="15" customHeight="1">
      <c r="E4" s="23"/>
      <c r="F4" s="109"/>
      <c r="G4" s="109"/>
      <c r="H4" s="109"/>
      <c r="I4" s="109"/>
      <c r="J4" s="20"/>
      <c r="K4" s="37"/>
      <c r="M4" s="143"/>
      <c r="N4" s="238"/>
      <c r="O4" s="238"/>
      <c r="P4" s="54"/>
      <c r="S4" s="24"/>
      <c r="X4" s="29"/>
      <c r="Y4" s="29"/>
      <c r="Z4" s="21"/>
      <c r="AA4" s="29"/>
      <c r="AB4" s="34"/>
      <c r="AC4" s="21"/>
    </row>
    <row r="5" spans="1:37" s="2" customFormat="1" ht="15" customHeight="1">
      <c r="E5" s="23"/>
      <c r="F5" s="109"/>
      <c r="G5" s="109"/>
      <c r="H5" s="109"/>
      <c r="I5" s="109"/>
      <c r="J5" s="20"/>
      <c r="K5" s="21"/>
      <c r="L5" s="109"/>
      <c r="M5" s="55"/>
      <c r="N5" s="55"/>
      <c r="O5" s="56"/>
      <c r="P5" s="57"/>
      <c r="Q5" s="109"/>
      <c r="S5" s="24"/>
      <c r="X5" s="29"/>
      <c r="Y5" s="29"/>
      <c r="Z5" s="21"/>
      <c r="AA5" s="29"/>
      <c r="AB5" s="34"/>
      <c r="AC5" s="21"/>
    </row>
    <row r="6" spans="1:37" s="3" customFormat="1" ht="30" customHeight="1" thickBot="1">
      <c r="E6" s="257" t="s">
        <v>105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X6" s="29"/>
      <c r="Y6" s="29"/>
      <c r="Z6" s="107"/>
      <c r="AA6" s="29"/>
      <c r="AB6" s="107"/>
      <c r="AC6" s="107"/>
    </row>
    <row r="7" spans="1:37" s="1" customFormat="1" ht="63" customHeight="1" thickBot="1">
      <c r="A7" s="86" t="s">
        <v>35</v>
      </c>
      <c r="B7" s="27"/>
      <c r="C7" s="76" t="s">
        <v>36</v>
      </c>
      <c r="E7" s="72" t="s">
        <v>1</v>
      </c>
      <c r="F7" s="70" t="s">
        <v>2</v>
      </c>
      <c r="G7" s="70" t="s">
        <v>3</v>
      </c>
      <c r="H7" s="144" t="s">
        <v>107</v>
      </c>
      <c r="I7" s="70" t="s">
        <v>4</v>
      </c>
      <c r="J7" s="70" t="s">
        <v>5</v>
      </c>
      <c r="K7" s="71" t="s">
        <v>30</v>
      </c>
      <c r="L7" s="70" t="s">
        <v>19</v>
      </c>
      <c r="M7" s="71" t="s">
        <v>6</v>
      </c>
      <c r="N7" s="71" t="s">
        <v>7</v>
      </c>
      <c r="O7" s="73" t="s">
        <v>8</v>
      </c>
      <c r="P7" s="71" t="s">
        <v>9</v>
      </c>
      <c r="Q7" s="71" t="s">
        <v>10</v>
      </c>
      <c r="R7" s="71" t="s">
        <v>37</v>
      </c>
      <c r="S7" s="96" t="s">
        <v>0</v>
      </c>
      <c r="T7" s="45"/>
      <c r="U7" s="45"/>
    </row>
    <row r="8" spans="1:37" s="1" customFormat="1" ht="45.95" customHeight="1">
      <c r="A8" s="78">
        <f>VLOOKUP(C8,Data!$F$4:$G$20,2,0)</f>
        <v>70</v>
      </c>
      <c r="B8" s="79">
        <f>VLOOKUP(C8,Data!$C$4:$D$20,2,0)</f>
        <v>2.4661502330679874</v>
      </c>
      <c r="C8" s="81">
        <v>20</v>
      </c>
      <c r="E8" s="204" t="s">
        <v>57</v>
      </c>
      <c r="F8" s="89">
        <v>44</v>
      </c>
      <c r="G8" s="90" t="str">
        <f t="shared" ref="G8:G26" si="1">CONCATENATE($C$7,C8)</f>
        <v>T20</v>
      </c>
      <c r="H8" s="91">
        <v>1</v>
      </c>
      <c r="I8" s="91">
        <v>180</v>
      </c>
      <c r="J8" s="92">
        <f t="shared" ref="J8:J17" si="2">H8*I8</f>
        <v>180</v>
      </c>
      <c r="K8" s="93">
        <f t="shared" ref="K8:K9" si="3">M8+N8+O8+P8+Q8</f>
        <v>6500</v>
      </c>
      <c r="L8" s="94"/>
      <c r="M8" s="95">
        <v>6100</v>
      </c>
      <c r="N8" s="95">
        <v>200</v>
      </c>
      <c r="O8" s="95">
        <v>200</v>
      </c>
      <c r="P8" s="95"/>
      <c r="Q8" s="95"/>
      <c r="R8" s="113">
        <f t="shared" ref="R8:R26" si="4">K8/1000*B8*J8</f>
        <v>2885.3957726895451</v>
      </c>
      <c r="S8" s="259" t="s">
        <v>68</v>
      </c>
      <c r="T8" s="27"/>
      <c r="U8" s="27"/>
    </row>
    <row r="9" spans="1:37" s="1" customFormat="1" ht="45.95" customHeight="1">
      <c r="A9" s="78">
        <f>VLOOKUP(C9,Data!$F$4:$G$20,2,0)</f>
        <v>70</v>
      </c>
      <c r="B9" s="79">
        <f>VLOOKUP(C9,Data!$C$4:$D$20,2,0)</f>
        <v>2.4661502330679874</v>
      </c>
      <c r="C9" s="81">
        <v>20</v>
      </c>
      <c r="E9" s="122" t="s">
        <v>57</v>
      </c>
      <c r="F9" s="43">
        <v>45</v>
      </c>
      <c r="G9" s="41" t="str">
        <f t="shared" si="1"/>
        <v>T20</v>
      </c>
      <c r="H9" s="74">
        <v>1</v>
      </c>
      <c r="I9" s="74">
        <v>24</v>
      </c>
      <c r="J9" s="39">
        <f t="shared" si="2"/>
        <v>24</v>
      </c>
      <c r="K9" s="40">
        <f t="shared" si="3"/>
        <v>7000</v>
      </c>
      <c r="L9" s="12"/>
      <c r="M9" s="38">
        <v>6600</v>
      </c>
      <c r="N9" s="38">
        <v>200</v>
      </c>
      <c r="O9" s="38">
        <v>200</v>
      </c>
      <c r="P9" s="38"/>
      <c r="Q9" s="38"/>
      <c r="R9" s="114">
        <f t="shared" si="4"/>
        <v>414.31323915542185</v>
      </c>
      <c r="S9" s="260"/>
      <c r="T9" s="27"/>
      <c r="U9" s="27"/>
    </row>
    <row r="10" spans="1:37" s="1" customFormat="1" ht="45.95" customHeight="1">
      <c r="A10" s="78">
        <f>VLOOKUP(C10,Data!$F$4:$G$20,2,0)</f>
        <v>32</v>
      </c>
      <c r="B10" s="79">
        <f>VLOOKUP(C10,Data!$C$4:$D$20,2,0)</f>
        <v>1.5783361491635122</v>
      </c>
      <c r="C10" s="81">
        <v>16</v>
      </c>
      <c r="E10" s="122" t="s">
        <v>57</v>
      </c>
      <c r="F10" s="43">
        <v>48</v>
      </c>
      <c r="G10" s="41" t="str">
        <f t="shared" si="1"/>
        <v>T16</v>
      </c>
      <c r="H10" s="74">
        <v>1</v>
      </c>
      <c r="I10" s="74">
        <v>4</v>
      </c>
      <c r="J10" s="39">
        <f t="shared" si="2"/>
        <v>4</v>
      </c>
      <c r="K10" s="40">
        <f t="shared" ref="K10:K15" si="5">M10+N10+O10+P10+Q10</f>
        <v>5500</v>
      </c>
      <c r="L10" s="12"/>
      <c r="M10" s="38">
        <v>5000</v>
      </c>
      <c r="N10" s="38">
        <v>500</v>
      </c>
      <c r="O10" s="38"/>
      <c r="P10" s="38"/>
      <c r="Q10" s="38"/>
      <c r="R10" s="114">
        <f t="shared" si="4"/>
        <v>34.72339528159727</v>
      </c>
      <c r="S10" s="260"/>
      <c r="T10" s="27"/>
      <c r="U10" s="27"/>
    </row>
    <row r="11" spans="1:37" s="1" customFormat="1" ht="45.95" customHeight="1">
      <c r="A11" s="78">
        <f>VLOOKUP(C11,Data!$F$4:$G$20,2,0)</f>
        <v>32</v>
      </c>
      <c r="B11" s="79">
        <f>VLOOKUP(C11,Data!$C$4:$D$20,2,0)</f>
        <v>1.5783361491635122</v>
      </c>
      <c r="C11" s="81">
        <v>16</v>
      </c>
      <c r="E11" s="122" t="s">
        <v>57</v>
      </c>
      <c r="F11" s="43">
        <v>49</v>
      </c>
      <c r="G11" s="41" t="str">
        <f t="shared" si="1"/>
        <v>T16</v>
      </c>
      <c r="H11" s="74">
        <v>1</v>
      </c>
      <c r="I11" s="74">
        <v>4</v>
      </c>
      <c r="J11" s="39">
        <f>H11*I11</f>
        <v>4</v>
      </c>
      <c r="K11" s="40">
        <f t="shared" si="5"/>
        <v>8200</v>
      </c>
      <c r="L11" s="12"/>
      <c r="M11" s="38">
        <v>7700</v>
      </c>
      <c r="N11" s="38">
        <v>500</v>
      </c>
      <c r="O11" s="38"/>
      <c r="P11" s="38"/>
      <c r="Q11" s="38"/>
      <c r="R11" s="114">
        <f t="shared" si="4"/>
        <v>51.769425692563196</v>
      </c>
      <c r="S11" s="260"/>
      <c r="T11" s="27"/>
      <c r="U11" s="27"/>
    </row>
    <row r="12" spans="1:37" s="1" customFormat="1" ht="45.95" customHeight="1">
      <c r="A12" s="78">
        <f>VLOOKUP(C12,Data!$F$4:$G$20,2,0)</f>
        <v>32</v>
      </c>
      <c r="B12" s="79">
        <f>VLOOKUP(C12,Data!$C$4:$D$20,2,0)</f>
        <v>1.5783361491635122</v>
      </c>
      <c r="C12" s="81">
        <v>16</v>
      </c>
      <c r="E12" s="122" t="s">
        <v>57</v>
      </c>
      <c r="F12" s="43">
        <v>50</v>
      </c>
      <c r="G12" s="41" t="str">
        <f t="shared" si="1"/>
        <v>T16</v>
      </c>
      <c r="H12" s="74">
        <v>1</v>
      </c>
      <c r="I12" s="74">
        <v>12</v>
      </c>
      <c r="J12" s="39">
        <f t="shared" si="2"/>
        <v>12</v>
      </c>
      <c r="K12" s="40">
        <f t="shared" si="5"/>
        <v>12000</v>
      </c>
      <c r="L12" s="12"/>
      <c r="M12" s="38">
        <v>12000</v>
      </c>
      <c r="N12" s="38"/>
      <c r="O12" s="38"/>
      <c r="P12" s="38"/>
      <c r="Q12" s="38"/>
      <c r="R12" s="114">
        <f t="shared" si="4"/>
        <v>227.28040547954578</v>
      </c>
      <c r="S12" s="260"/>
      <c r="T12" s="27"/>
      <c r="U12" s="27"/>
    </row>
    <row r="13" spans="1:37" s="1" customFormat="1" ht="45.95" customHeight="1">
      <c r="A13" s="78">
        <f>VLOOKUP(C13,Data!$F$4:$G$20,2,0)</f>
        <v>32</v>
      </c>
      <c r="B13" s="79">
        <f>VLOOKUP(C13,Data!$C$4:$D$20,2,0)</f>
        <v>1.5783361491635122</v>
      </c>
      <c r="C13" s="81">
        <v>16</v>
      </c>
      <c r="E13" s="122" t="s">
        <v>57</v>
      </c>
      <c r="F13" s="43" t="s">
        <v>58</v>
      </c>
      <c r="G13" s="41" t="str">
        <f t="shared" si="1"/>
        <v>T16</v>
      </c>
      <c r="H13" s="74">
        <v>1</v>
      </c>
      <c r="I13" s="74">
        <v>4</v>
      </c>
      <c r="J13" s="39">
        <f>H13*I13</f>
        <v>4</v>
      </c>
      <c r="K13" s="40">
        <f t="shared" si="5"/>
        <v>7500</v>
      </c>
      <c r="L13" s="12"/>
      <c r="M13" s="38">
        <v>7500</v>
      </c>
      <c r="N13" s="38"/>
      <c r="O13" s="38"/>
      <c r="P13" s="38"/>
      <c r="Q13" s="38"/>
      <c r="R13" s="114">
        <f t="shared" si="4"/>
        <v>47.350084474905366</v>
      </c>
      <c r="S13" s="260"/>
      <c r="T13" s="27"/>
      <c r="U13" s="27"/>
    </row>
    <row r="14" spans="1:37" s="1" customFormat="1" ht="45.95" customHeight="1">
      <c r="A14" s="78">
        <f>VLOOKUP(C14,Data!$F$4:$G$20,2,0)</f>
        <v>32</v>
      </c>
      <c r="B14" s="79">
        <f>VLOOKUP(C14,Data!$C$4:$D$20,2,0)</f>
        <v>1.5783361491635122</v>
      </c>
      <c r="C14" s="81">
        <v>16</v>
      </c>
      <c r="E14" s="122" t="s">
        <v>57</v>
      </c>
      <c r="F14" s="43" t="s">
        <v>59</v>
      </c>
      <c r="G14" s="41" t="str">
        <f t="shared" si="1"/>
        <v>T16</v>
      </c>
      <c r="H14" s="74">
        <v>1</v>
      </c>
      <c r="I14" s="74">
        <v>4</v>
      </c>
      <c r="J14" s="39">
        <f t="shared" si="2"/>
        <v>4</v>
      </c>
      <c r="K14" s="40">
        <f t="shared" si="5"/>
        <v>8000</v>
      </c>
      <c r="L14" s="12"/>
      <c r="M14" s="38">
        <v>8000</v>
      </c>
      <c r="N14" s="38"/>
      <c r="O14" s="38"/>
      <c r="P14" s="38"/>
      <c r="Q14" s="38"/>
      <c r="R14" s="114">
        <f t="shared" si="4"/>
        <v>50.506756773232389</v>
      </c>
      <c r="S14" s="260"/>
      <c r="T14" s="27"/>
      <c r="U14" s="27"/>
    </row>
    <row r="15" spans="1:37" s="1" customFormat="1" ht="45.95" customHeight="1" thickBot="1">
      <c r="A15" s="78">
        <f>VLOOKUP(C15,Data!$F$4:$G$20,2,0)</f>
        <v>32</v>
      </c>
      <c r="B15" s="79">
        <f>VLOOKUP(C15,Data!$C$4:$D$20,2,0)</f>
        <v>1.5783361491635122</v>
      </c>
      <c r="C15" s="81">
        <v>16</v>
      </c>
      <c r="E15" s="123" t="s">
        <v>57</v>
      </c>
      <c r="F15" s="64">
        <v>52</v>
      </c>
      <c r="G15" s="65" t="str">
        <f t="shared" si="1"/>
        <v>T16</v>
      </c>
      <c r="H15" s="75">
        <v>1</v>
      </c>
      <c r="I15" s="75">
        <v>4</v>
      </c>
      <c r="J15" s="66">
        <f t="shared" si="2"/>
        <v>4</v>
      </c>
      <c r="K15" s="67">
        <f t="shared" si="5"/>
        <v>3250</v>
      </c>
      <c r="L15" s="69"/>
      <c r="M15" s="68">
        <v>2750</v>
      </c>
      <c r="N15" s="68">
        <v>500</v>
      </c>
      <c r="O15" s="68"/>
      <c r="P15" s="68"/>
      <c r="Q15" s="68"/>
      <c r="R15" s="116">
        <f t="shared" si="4"/>
        <v>20.518369939125659</v>
      </c>
      <c r="S15" s="260"/>
      <c r="T15" s="27"/>
      <c r="U15" s="27"/>
    </row>
    <row r="16" spans="1:37" s="1" customFormat="1" ht="45.95" customHeight="1">
      <c r="A16" s="78">
        <f>VLOOKUP(C16,Data!$F$4:$G$20,2,0)</f>
        <v>70</v>
      </c>
      <c r="B16" s="79">
        <f>VLOOKUP(C16,Data!$C$4:$D$20,2,0)</f>
        <v>2.4661502330679874</v>
      </c>
      <c r="C16" s="81">
        <v>20</v>
      </c>
      <c r="E16" s="204" t="s">
        <v>60</v>
      </c>
      <c r="F16" s="89">
        <v>44</v>
      </c>
      <c r="G16" s="90" t="str">
        <f t="shared" si="1"/>
        <v>T20</v>
      </c>
      <c r="H16" s="91">
        <v>1</v>
      </c>
      <c r="I16" s="91">
        <v>180</v>
      </c>
      <c r="J16" s="92">
        <f t="shared" si="2"/>
        <v>180</v>
      </c>
      <c r="K16" s="93">
        <f t="shared" ref="K16:K17" si="6">M16+N16+O16+P16+Q16</f>
        <v>6500</v>
      </c>
      <c r="L16" s="94"/>
      <c r="M16" s="95">
        <v>6100</v>
      </c>
      <c r="N16" s="95">
        <v>200</v>
      </c>
      <c r="O16" s="95">
        <v>200</v>
      </c>
      <c r="P16" s="95"/>
      <c r="Q16" s="95"/>
      <c r="R16" s="113">
        <f t="shared" si="4"/>
        <v>2885.3957726895451</v>
      </c>
      <c r="S16" s="260"/>
      <c r="T16" s="27"/>
      <c r="U16" s="27"/>
    </row>
    <row r="17" spans="1:21" s="1" customFormat="1" ht="45.95" customHeight="1">
      <c r="A17" s="78">
        <f>VLOOKUP(C17,Data!$F$4:$G$20,2,0)</f>
        <v>70</v>
      </c>
      <c r="B17" s="79">
        <f>VLOOKUP(C17,Data!$C$4:$D$20,2,0)</f>
        <v>2.4661502330679874</v>
      </c>
      <c r="C17" s="81">
        <v>20</v>
      </c>
      <c r="E17" s="122" t="s">
        <v>60</v>
      </c>
      <c r="F17" s="43">
        <v>45</v>
      </c>
      <c r="G17" s="41" t="str">
        <f t="shared" si="1"/>
        <v>T20</v>
      </c>
      <c r="H17" s="74">
        <v>1</v>
      </c>
      <c r="I17" s="74">
        <v>24</v>
      </c>
      <c r="J17" s="39">
        <f t="shared" si="2"/>
        <v>24</v>
      </c>
      <c r="K17" s="40">
        <f t="shared" si="6"/>
        <v>7000</v>
      </c>
      <c r="L17" s="12"/>
      <c r="M17" s="38">
        <v>6600</v>
      </c>
      <c r="N17" s="38">
        <v>200</v>
      </c>
      <c r="O17" s="38">
        <v>200</v>
      </c>
      <c r="P17" s="38"/>
      <c r="Q17" s="38"/>
      <c r="R17" s="114">
        <f t="shared" si="4"/>
        <v>414.31323915542185</v>
      </c>
      <c r="S17" s="260"/>
      <c r="T17" s="27"/>
      <c r="U17" s="27"/>
    </row>
    <row r="18" spans="1:21" s="1" customFormat="1" ht="45.95" customHeight="1">
      <c r="A18" s="78">
        <f>VLOOKUP(C18,Data!$F$4:$G$20,2,0)</f>
        <v>32</v>
      </c>
      <c r="B18" s="79">
        <f>VLOOKUP(C18,Data!$C$4:$D$20,2,0)</f>
        <v>1.5783361491635122</v>
      </c>
      <c r="C18" s="81">
        <v>16</v>
      </c>
      <c r="E18" s="122" t="s">
        <v>60</v>
      </c>
      <c r="F18" s="43">
        <v>50</v>
      </c>
      <c r="G18" s="41" t="str">
        <f t="shared" ref="G18:G20" si="7">CONCATENATE($C$7,C18)</f>
        <v>T16</v>
      </c>
      <c r="H18" s="74">
        <v>1</v>
      </c>
      <c r="I18" s="74">
        <v>12</v>
      </c>
      <c r="J18" s="39">
        <f t="shared" ref="J18" si="8">H18*I18</f>
        <v>12</v>
      </c>
      <c r="K18" s="40">
        <f t="shared" ref="K18:K24" si="9">M18+N18+O18+P18+Q18</f>
        <v>12000</v>
      </c>
      <c r="L18" s="12"/>
      <c r="M18" s="38">
        <v>12000</v>
      </c>
      <c r="N18" s="38"/>
      <c r="O18" s="38"/>
      <c r="P18" s="38"/>
      <c r="Q18" s="38"/>
      <c r="R18" s="114">
        <f t="shared" ref="R18:R20" si="10">K18/1000*B18*J18</f>
        <v>227.28040547954578</v>
      </c>
      <c r="S18" s="260"/>
      <c r="T18" s="27"/>
      <c r="U18" s="27"/>
    </row>
    <row r="19" spans="1:21" s="1" customFormat="1" ht="45.95" customHeight="1">
      <c r="A19" s="78">
        <f>VLOOKUP(C19,Data!$F$4:$G$20,2,0)</f>
        <v>32</v>
      </c>
      <c r="B19" s="79">
        <f>VLOOKUP(C19,Data!$C$4:$D$20,2,0)</f>
        <v>1.5783361491635122</v>
      </c>
      <c r="C19" s="81">
        <v>16</v>
      </c>
      <c r="E19" s="122" t="s">
        <v>60</v>
      </c>
      <c r="F19" s="43" t="s">
        <v>58</v>
      </c>
      <c r="G19" s="41" t="str">
        <f t="shared" si="7"/>
        <v>T16</v>
      </c>
      <c r="H19" s="74">
        <v>1</v>
      </c>
      <c r="I19" s="74">
        <v>4</v>
      </c>
      <c r="J19" s="39">
        <f>H19*I19</f>
        <v>4</v>
      </c>
      <c r="K19" s="40">
        <f t="shared" si="9"/>
        <v>7500</v>
      </c>
      <c r="L19" s="12"/>
      <c r="M19" s="38">
        <v>7500</v>
      </c>
      <c r="N19" s="38"/>
      <c r="O19" s="38"/>
      <c r="P19" s="38"/>
      <c r="Q19" s="38"/>
      <c r="R19" s="114">
        <f t="shared" si="10"/>
        <v>47.350084474905366</v>
      </c>
      <c r="S19" s="260"/>
      <c r="T19" s="27"/>
      <c r="U19" s="27"/>
    </row>
    <row r="20" spans="1:21" s="1" customFormat="1" ht="45.95" customHeight="1">
      <c r="A20" s="78">
        <f>VLOOKUP(C20,Data!$F$4:$G$20,2,0)</f>
        <v>32</v>
      </c>
      <c r="B20" s="79">
        <f>VLOOKUP(C20,Data!$C$4:$D$20,2,0)</f>
        <v>1.5783361491635122</v>
      </c>
      <c r="C20" s="81">
        <v>16</v>
      </c>
      <c r="E20" s="122" t="s">
        <v>60</v>
      </c>
      <c r="F20" s="43" t="s">
        <v>59</v>
      </c>
      <c r="G20" s="41" t="str">
        <f t="shared" si="7"/>
        <v>T16</v>
      </c>
      <c r="H20" s="74">
        <v>1</v>
      </c>
      <c r="I20" s="74">
        <v>4</v>
      </c>
      <c r="J20" s="39">
        <f t="shared" ref="J20" si="11">H20*I20</f>
        <v>4</v>
      </c>
      <c r="K20" s="40">
        <f t="shared" si="9"/>
        <v>8000</v>
      </c>
      <c r="L20" s="12"/>
      <c r="M20" s="38">
        <v>8000</v>
      </c>
      <c r="N20" s="38"/>
      <c r="O20" s="38"/>
      <c r="P20" s="38"/>
      <c r="Q20" s="38"/>
      <c r="R20" s="114">
        <f t="shared" si="10"/>
        <v>50.506756773232389</v>
      </c>
      <c r="S20" s="260"/>
      <c r="T20" s="27"/>
      <c r="U20" s="27"/>
    </row>
    <row r="21" spans="1:21" s="1" customFormat="1" ht="45.95" customHeight="1">
      <c r="A21" s="78">
        <f>VLOOKUP(C21,Data!$F$4:$G$20,2,0)</f>
        <v>32</v>
      </c>
      <c r="B21" s="79">
        <f>VLOOKUP(C21,Data!$C$4:$D$20,2,0)</f>
        <v>1.5783361491635122</v>
      </c>
      <c r="C21" s="81">
        <v>16</v>
      </c>
      <c r="E21" s="122" t="s">
        <v>60</v>
      </c>
      <c r="F21" s="43">
        <v>56</v>
      </c>
      <c r="G21" s="41" t="str">
        <f t="shared" si="1"/>
        <v>T16</v>
      </c>
      <c r="H21" s="74">
        <v>1</v>
      </c>
      <c r="I21" s="74">
        <v>4</v>
      </c>
      <c r="J21" s="39">
        <f>H21*I21</f>
        <v>4</v>
      </c>
      <c r="K21" s="40">
        <f t="shared" si="9"/>
        <v>5300</v>
      </c>
      <c r="L21" s="12"/>
      <c r="M21" s="38">
        <v>5000</v>
      </c>
      <c r="N21" s="38">
        <v>300</v>
      </c>
      <c r="O21" s="38"/>
      <c r="P21" s="38"/>
      <c r="Q21" s="38"/>
      <c r="R21" s="114">
        <f t="shared" si="4"/>
        <v>33.460726362266456</v>
      </c>
      <c r="S21" s="260"/>
      <c r="T21" s="27"/>
      <c r="U21" s="27"/>
    </row>
    <row r="22" spans="1:21" s="1" customFormat="1" ht="45.95" customHeight="1">
      <c r="A22" s="78">
        <f>VLOOKUP(C22,Data!$F$4:$G$20,2,0)</f>
        <v>32</v>
      </c>
      <c r="B22" s="79">
        <f>VLOOKUP(C22,Data!$C$4:$D$20,2,0)</f>
        <v>1.5783361491635122</v>
      </c>
      <c r="C22" s="81">
        <v>16</v>
      </c>
      <c r="E22" s="122" t="s">
        <v>60</v>
      </c>
      <c r="F22" s="43">
        <v>57</v>
      </c>
      <c r="G22" s="41" t="str">
        <f t="shared" si="1"/>
        <v>T16</v>
      </c>
      <c r="H22" s="74">
        <v>1</v>
      </c>
      <c r="I22" s="74">
        <v>4</v>
      </c>
      <c r="J22" s="39">
        <f>H22*I22</f>
        <v>4</v>
      </c>
      <c r="K22" s="40">
        <f t="shared" si="9"/>
        <v>8000</v>
      </c>
      <c r="L22" s="12"/>
      <c r="M22" s="38">
        <v>7700</v>
      </c>
      <c r="N22" s="38">
        <v>300</v>
      </c>
      <c r="O22" s="38"/>
      <c r="P22" s="38"/>
      <c r="Q22" s="38"/>
      <c r="R22" s="114">
        <f t="shared" si="4"/>
        <v>50.506756773232389</v>
      </c>
      <c r="S22" s="260"/>
      <c r="T22" s="27"/>
      <c r="U22" s="27"/>
    </row>
    <row r="23" spans="1:21" s="1" customFormat="1" ht="45.95" customHeight="1">
      <c r="A23" s="78">
        <f>VLOOKUP(C23,Data!$F$4:$G$20,2,0)</f>
        <v>32</v>
      </c>
      <c r="B23" s="79">
        <f>VLOOKUP(C23,Data!$C$4:$D$20,2,0)</f>
        <v>1.5783361491635122</v>
      </c>
      <c r="C23" s="81">
        <v>16</v>
      </c>
      <c r="E23" s="122" t="s">
        <v>60</v>
      </c>
      <c r="F23" s="43">
        <v>58</v>
      </c>
      <c r="G23" s="41" t="str">
        <f t="shared" si="1"/>
        <v>T16</v>
      </c>
      <c r="H23" s="74">
        <v>1</v>
      </c>
      <c r="I23" s="74">
        <v>4</v>
      </c>
      <c r="J23" s="39">
        <f t="shared" ref="J23" si="12">H23*I23</f>
        <v>4</v>
      </c>
      <c r="K23" s="40">
        <f t="shared" si="9"/>
        <v>5300</v>
      </c>
      <c r="L23" s="12"/>
      <c r="M23" s="38">
        <v>5000</v>
      </c>
      <c r="N23" s="38">
        <v>300</v>
      </c>
      <c r="O23" s="38"/>
      <c r="P23" s="38"/>
      <c r="Q23" s="38"/>
      <c r="R23" s="114">
        <f t="shared" si="4"/>
        <v>33.460726362266456</v>
      </c>
      <c r="S23" s="260"/>
      <c r="T23" s="27"/>
      <c r="U23" s="27"/>
    </row>
    <row r="24" spans="1:21" s="1" customFormat="1" ht="45.95" customHeight="1" thickBot="1">
      <c r="A24" s="78">
        <f>VLOOKUP(C24,Data!$F$4:$G$20,2,0)</f>
        <v>32</v>
      </c>
      <c r="B24" s="79">
        <f>VLOOKUP(C24,Data!$C$4:$D$20,2,0)</f>
        <v>1.5783361491635122</v>
      </c>
      <c r="C24" s="81">
        <v>16</v>
      </c>
      <c r="E24" s="123" t="s">
        <v>60</v>
      </c>
      <c r="F24" s="64">
        <v>59</v>
      </c>
      <c r="G24" s="65" t="str">
        <f t="shared" si="1"/>
        <v>T16</v>
      </c>
      <c r="H24" s="75">
        <v>1</v>
      </c>
      <c r="I24" s="75">
        <v>4</v>
      </c>
      <c r="J24" s="66">
        <f>H24*I24</f>
        <v>4</v>
      </c>
      <c r="K24" s="67">
        <f t="shared" si="9"/>
        <v>3000</v>
      </c>
      <c r="L24" s="69"/>
      <c r="M24" s="68">
        <v>2750</v>
      </c>
      <c r="N24" s="68">
        <v>250</v>
      </c>
      <c r="O24" s="68"/>
      <c r="P24" s="68"/>
      <c r="Q24" s="68"/>
      <c r="R24" s="116">
        <f t="shared" si="4"/>
        <v>18.940033789962147</v>
      </c>
      <c r="S24" s="260"/>
      <c r="T24" s="27"/>
      <c r="U24" s="27"/>
    </row>
    <row r="25" spans="1:21" s="1" customFormat="1" ht="45.95" customHeight="1">
      <c r="A25" s="78">
        <f>VLOOKUP(C25,Data!$F$4:$G$20,2,0)</f>
        <v>70</v>
      </c>
      <c r="B25" s="79">
        <f>VLOOKUP(C25,Data!$C$4:$D$20,2,0)</f>
        <v>2.4661502330679874</v>
      </c>
      <c r="C25" s="81">
        <v>20</v>
      </c>
      <c r="E25" s="204" t="s">
        <v>61</v>
      </c>
      <c r="F25" s="89">
        <v>44</v>
      </c>
      <c r="G25" s="90" t="str">
        <f t="shared" si="1"/>
        <v>T20</v>
      </c>
      <c r="H25" s="91">
        <v>1</v>
      </c>
      <c r="I25" s="91">
        <v>184</v>
      </c>
      <c r="J25" s="92">
        <f>H25*I25</f>
        <v>184</v>
      </c>
      <c r="K25" s="93">
        <f t="shared" ref="K25:K26" si="13">M25+N25+O25+P25+Q25</f>
        <v>6500</v>
      </c>
      <c r="L25" s="94"/>
      <c r="M25" s="95">
        <v>6100</v>
      </c>
      <c r="N25" s="95">
        <v>200</v>
      </c>
      <c r="O25" s="95">
        <v>200</v>
      </c>
      <c r="P25" s="95"/>
      <c r="Q25" s="95"/>
      <c r="R25" s="113">
        <f t="shared" si="4"/>
        <v>2949.5156787493129</v>
      </c>
      <c r="S25" s="260"/>
      <c r="T25" s="27"/>
      <c r="U25" s="27"/>
    </row>
    <row r="26" spans="1:21" s="1" customFormat="1" ht="45.95" customHeight="1">
      <c r="A26" s="78">
        <f>VLOOKUP(C26,Data!$F$4:$G$20,2,0)</f>
        <v>70</v>
      </c>
      <c r="B26" s="79">
        <f>VLOOKUP(C26,Data!$C$4:$D$20,2,0)</f>
        <v>2.4661502330679874</v>
      </c>
      <c r="C26" s="81">
        <v>20</v>
      </c>
      <c r="E26" s="122" t="s">
        <v>61</v>
      </c>
      <c r="F26" s="43">
        <v>45</v>
      </c>
      <c r="G26" s="41" t="str">
        <f t="shared" si="1"/>
        <v>T20</v>
      </c>
      <c r="H26" s="74">
        <v>1</v>
      </c>
      <c r="I26" s="74">
        <v>18</v>
      </c>
      <c r="J26" s="39">
        <f t="shared" ref="J26:J27" si="14">H26*I26</f>
        <v>18</v>
      </c>
      <c r="K26" s="40">
        <f t="shared" si="13"/>
        <v>7000</v>
      </c>
      <c r="L26" s="12"/>
      <c r="M26" s="38">
        <v>6600</v>
      </c>
      <c r="N26" s="38">
        <v>200</v>
      </c>
      <c r="O26" s="38">
        <v>200</v>
      </c>
      <c r="P26" s="38"/>
      <c r="Q26" s="38"/>
      <c r="R26" s="114">
        <f t="shared" si="4"/>
        <v>310.7349293665664</v>
      </c>
      <c r="S26" s="260"/>
      <c r="T26" s="27"/>
      <c r="U26" s="27"/>
    </row>
    <row r="27" spans="1:21" s="1" customFormat="1" ht="45.95" customHeight="1">
      <c r="A27" s="78">
        <f>VLOOKUP(C27,Data!$F$4:$G$20,2,0)</f>
        <v>32</v>
      </c>
      <c r="B27" s="79">
        <f>VLOOKUP(C27,Data!$C$4:$D$20,2,0)</f>
        <v>1.5783361491635122</v>
      </c>
      <c r="C27" s="81">
        <v>16</v>
      </c>
      <c r="E27" s="122" t="s">
        <v>61</v>
      </c>
      <c r="F27" s="43">
        <v>48</v>
      </c>
      <c r="G27" s="41" t="str">
        <f t="shared" ref="G27:G28" si="15">CONCATENATE($C$7,C27)</f>
        <v>T16</v>
      </c>
      <c r="H27" s="74">
        <v>1</v>
      </c>
      <c r="I27" s="74">
        <v>4</v>
      </c>
      <c r="J27" s="39">
        <f t="shared" si="14"/>
        <v>4</v>
      </c>
      <c r="K27" s="40">
        <f t="shared" ref="K27:K33" si="16">M27+N27+O27+P27+Q27</f>
        <v>5500</v>
      </c>
      <c r="L27" s="12"/>
      <c r="M27" s="38">
        <v>5000</v>
      </c>
      <c r="N27" s="38">
        <v>500</v>
      </c>
      <c r="O27" s="38"/>
      <c r="P27" s="38"/>
      <c r="Q27" s="38"/>
      <c r="R27" s="114">
        <f t="shared" ref="R27:R28" si="17">K27/1000*B27*J27</f>
        <v>34.72339528159727</v>
      </c>
      <c r="S27" s="260"/>
      <c r="T27" s="27"/>
      <c r="U27" s="27"/>
    </row>
    <row r="28" spans="1:21" s="1" customFormat="1" ht="45.95" customHeight="1">
      <c r="A28" s="78">
        <f>VLOOKUP(C28,Data!$F$4:$G$20,2,0)</f>
        <v>32</v>
      </c>
      <c r="B28" s="79">
        <f>VLOOKUP(C28,Data!$C$4:$D$20,2,0)</f>
        <v>1.5783361491635122</v>
      </c>
      <c r="C28" s="81">
        <v>16</v>
      </c>
      <c r="E28" s="122" t="s">
        <v>61</v>
      </c>
      <c r="F28" s="43">
        <v>49</v>
      </c>
      <c r="G28" s="41" t="str">
        <f t="shared" si="15"/>
        <v>T16</v>
      </c>
      <c r="H28" s="74">
        <v>1</v>
      </c>
      <c r="I28" s="74">
        <v>4</v>
      </c>
      <c r="J28" s="39">
        <f>H28*I28</f>
        <v>4</v>
      </c>
      <c r="K28" s="40">
        <f t="shared" si="16"/>
        <v>8200</v>
      </c>
      <c r="L28" s="12"/>
      <c r="M28" s="38">
        <v>7700</v>
      </c>
      <c r="N28" s="38">
        <v>500</v>
      </c>
      <c r="O28" s="38"/>
      <c r="P28" s="38"/>
      <c r="Q28" s="38"/>
      <c r="R28" s="114">
        <f t="shared" si="17"/>
        <v>51.769425692563196</v>
      </c>
      <c r="S28" s="260"/>
      <c r="T28" s="27"/>
      <c r="U28" s="27"/>
    </row>
    <row r="29" spans="1:21" s="1" customFormat="1" ht="45.95" customHeight="1">
      <c r="A29" s="78">
        <f>VLOOKUP(C29,Data!$F$4:$G$20,2,0)</f>
        <v>32</v>
      </c>
      <c r="B29" s="79">
        <f>VLOOKUP(C29,Data!$C$4:$D$20,2,0)</f>
        <v>1.5783361491635122</v>
      </c>
      <c r="C29" s="81">
        <v>16</v>
      </c>
      <c r="E29" s="122" t="s">
        <v>61</v>
      </c>
      <c r="F29" s="43">
        <v>50</v>
      </c>
      <c r="G29" s="41" t="str">
        <f t="shared" ref="G29:G59" si="18">CONCATENATE($C$7,C29)</f>
        <v>T16</v>
      </c>
      <c r="H29" s="74">
        <v>1</v>
      </c>
      <c r="I29" s="74">
        <v>12</v>
      </c>
      <c r="J29" s="39">
        <f t="shared" ref="J29" si="19">H29*I29</f>
        <v>12</v>
      </c>
      <c r="K29" s="40">
        <f t="shared" si="16"/>
        <v>12000</v>
      </c>
      <c r="L29" s="12"/>
      <c r="M29" s="189">
        <v>12000</v>
      </c>
      <c r="N29" s="38"/>
      <c r="O29" s="38"/>
      <c r="P29" s="38"/>
      <c r="Q29" s="38"/>
      <c r="R29" s="114">
        <f t="shared" ref="R29:R59" si="20">K29/1000*B29*J29</f>
        <v>227.28040547954578</v>
      </c>
      <c r="S29" s="260"/>
      <c r="T29" s="27"/>
      <c r="U29" s="27"/>
    </row>
    <row r="30" spans="1:21" s="1" customFormat="1" ht="45.95" customHeight="1">
      <c r="A30" s="78">
        <f>VLOOKUP(C30,Data!$F$4:$G$20,2,0)</f>
        <v>32</v>
      </c>
      <c r="B30" s="79">
        <f>VLOOKUP(C30,Data!$C$4:$D$20,2,0)</f>
        <v>1.5783361491635122</v>
      </c>
      <c r="C30" s="81">
        <v>16</v>
      </c>
      <c r="E30" s="122" t="s">
        <v>61</v>
      </c>
      <c r="F30" s="43" t="s">
        <v>58</v>
      </c>
      <c r="G30" s="41" t="str">
        <f t="shared" si="18"/>
        <v>T16</v>
      </c>
      <c r="H30" s="74">
        <v>1</v>
      </c>
      <c r="I30" s="74">
        <v>4</v>
      </c>
      <c r="J30" s="39">
        <f>H30*I30</f>
        <v>4</v>
      </c>
      <c r="K30" s="40">
        <f t="shared" si="16"/>
        <v>7500</v>
      </c>
      <c r="L30" s="12"/>
      <c r="M30" s="189">
        <v>7500</v>
      </c>
      <c r="N30" s="38"/>
      <c r="O30" s="38"/>
      <c r="P30" s="38"/>
      <c r="Q30" s="38"/>
      <c r="R30" s="114">
        <f t="shared" si="20"/>
        <v>47.350084474905366</v>
      </c>
      <c r="S30" s="260"/>
      <c r="T30" s="27"/>
      <c r="U30" s="27"/>
    </row>
    <row r="31" spans="1:21" s="1" customFormat="1" ht="45.95" customHeight="1">
      <c r="A31" s="78">
        <f>VLOOKUP(C31,Data!$F$4:$G$20,2,0)</f>
        <v>32</v>
      </c>
      <c r="B31" s="79">
        <f>VLOOKUP(C31,Data!$C$4:$D$20,2,0)</f>
        <v>1.5783361491635122</v>
      </c>
      <c r="C31" s="81">
        <v>16</v>
      </c>
      <c r="E31" s="122" t="s">
        <v>61</v>
      </c>
      <c r="F31" s="43" t="s">
        <v>59</v>
      </c>
      <c r="G31" s="41" t="str">
        <f t="shared" si="18"/>
        <v>T16</v>
      </c>
      <c r="H31" s="74">
        <v>1</v>
      </c>
      <c r="I31" s="74">
        <v>4</v>
      </c>
      <c r="J31" s="39">
        <f t="shared" ref="J31:J32" si="21">H31*I31</f>
        <v>4</v>
      </c>
      <c r="K31" s="40">
        <f t="shared" si="16"/>
        <v>8000</v>
      </c>
      <c r="L31" s="12"/>
      <c r="M31" s="189">
        <v>8000</v>
      </c>
      <c r="N31" s="38"/>
      <c r="O31" s="38"/>
      <c r="P31" s="38"/>
      <c r="Q31" s="38"/>
      <c r="R31" s="114">
        <f t="shared" si="20"/>
        <v>50.506756773232389</v>
      </c>
      <c r="S31" s="260"/>
      <c r="T31" s="27"/>
      <c r="U31" s="27"/>
    </row>
    <row r="32" spans="1:21" s="1" customFormat="1" ht="45.95" customHeight="1">
      <c r="A32" s="78">
        <f>VLOOKUP(C32,Data!$F$4:$G$20,2,0)</f>
        <v>32</v>
      </c>
      <c r="B32" s="79">
        <f>VLOOKUP(C32,Data!$C$4:$D$20,2,0)</f>
        <v>1.5783361491635122</v>
      </c>
      <c r="C32" s="81">
        <v>16</v>
      </c>
      <c r="E32" s="122" t="s">
        <v>61</v>
      </c>
      <c r="F32" s="43">
        <v>58</v>
      </c>
      <c r="G32" s="41" t="str">
        <f t="shared" si="18"/>
        <v>T16</v>
      </c>
      <c r="H32" s="74">
        <v>1</v>
      </c>
      <c r="I32" s="74">
        <v>4</v>
      </c>
      <c r="J32" s="39">
        <f t="shared" si="21"/>
        <v>4</v>
      </c>
      <c r="K32" s="40">
        <f t="shared" si="16"/>
        <v>5500</v>
      </c>
      <c r="L32" s="12"/>
      <c r="M32" s="38">
        <v>5000</v>
      </c>
      <c r="N32" s="38">
        <v>500</v>
      </c>
      <c r="O32" s="38"/>
      <c r="P32" s="38"/>
      <c r="Q32" s="38"/>
      <c r="R32" s="114">
        <f t="shared" si="20"/>
        <v>34.72339528159727</v>
      </c>
      <c r="S32" s="260"/>
      <c r="T32" s="27"/>
      <c r="U32" s="27"/>
    </row>
    <row r="33" spans="1:21" s="1" customFormat="1" ht="45.95" customHeight="1" thickBot="1">
      <c r="A33" s="78">
        <f>VLOOKUP(C33,Data!$F$4:$G$20,2,0)</f>
        <v>32</v>
      </c>
      <c r="B33" s="79">
        <f>VLOOKUP(C33,Data!$C$4:$D$20,2,0)</f>
        <v>1.5783361491635122</v>
      </c>
      <c r="C33" s="81">
        <v>16</v>
      </c>
      <c r="E33" s="123" t="s">
        <v>61</v>
      </c>
      <c r="F33" s="64">
        <v>59</v>
      </c>
      <c r="G33" s="65" t="str">
        <f t="shared" si="18"/>
        <v>T16</v>
      </c>
      <c r="H33" s="75">
        <v>1</v>
      </c>
      <c r="I33" s="75">
        <v>4</v>
      </c>
      <c r="J33" s="66">
        <f>H33*I33</f>
        <v>4</v>
      </c>
      <c r="K33" s="67">
        <f t="shared" si="16"/>
        <v>3200</v>
      </c>
      <c r="L33" s="69"/>
      <c r="M33" s="68">
        <v>2700</v>
      </c>
      <c r="N33" s="68">
        <v>500</v>
      </c>
      <c r="O33" s="68"/>
      <c r="P33" s="68"/>
      <c r="Q33" s="68"/>
      <c r="R33" s="116">
        <f t="shared" si="20"/>
        <v>20.202702709292957</v>
      </c>
      <c r="S33" s="260"/>
      <c r="T33" s="27"/>
      <c r="U33" s="27"/>
    </row>
    <row r="34" spans="1:21" s="1" customFormat="1" ht="45.95" customHeight="1">
      <c r="A34" s="78">
        <f>VLOOKUP(C34,Data!$F$4:$G$20,2,0)</f>
        <v>70</v>
      </c>
      <c r="B34" s="79">
        <f>VLOOKUP(C34,Data!$C$4:$D$20,2,0)</f>
        <v>2.4661502330679874</v>
      </c>
      <c r="C34" s="81">
        <v>20</v>
      </c>
      <c r="E34" s="204" t="s">
        <v>62</v>
      </c>
      <c r="F34" s="89">
        <v>44</v>
      </c>
      <c r="G34" s="90" t="str">
        <f t="shared" si="18"/>
        <v>T20</v>
      </c>
      <c r="H34" s="91">
        <v>1</v>
      </c>
      <c r="I34" s="91">
        <v>184</v>
      </c>
      <c r="J34" s="92">
        <f t="shared" ref="J34:J36" si="22">H34*I34</f>
        <v>184</v>
      </c>
      <c r="K34" s="93">
        <f t="shared" ref="K34:K35" si="23">M34+N34+O34+P34+Q34</f>
        <v>6500</v>
      </c>
      <c r="L34" s="94"/>
      <c r="M34" s="95">
        <v>6100</v>
      </c>
      <c r="N34" s="95">
        <v>200</v>
      </c>
      <c r="O34" s="95">
        <v>200</v>
      </c>
      <c r="P34" s="95"/>
      <c r="Q34" s="95"/>
      <c r="R34" s="113">
        <f t="shared" si="20"/>
        <v>2949.5156787493129</v>
      </c>
      <c r="S34" s="260"/>
      <c r="T34" s="27"/>
      <c r="U34" s="27"/>
    </row>
    <row r="35" spans="1:21" s="1" customFormat="1" ht="45.95" customHeight="1">
      <c r="A35" s="78">
        <f>VLOOKUP(C35,Data!$F$4:$G$20,2,0)</f>
        <v>70</v>
      </c>
      <c r="B35" s="79">
        <f>VLOOKUP(C35,Data!$C$4:$D$20,2,0)</f>
        <v>2.4661502330679874</v>
      </c>
      <c r="C35" s="81">
        <v>20</v>
      </c>
      <c r="E35" s="122" t="s">
        <v>62</v>
      </c>
      <c r="F35" s="43">
        <v>45</v>
      </c>
      <c r="G35" s="41" t="str">
        <f t="shared" si="18"/>
        <v>T20</v>
      </c>
      <c r="H35" s="74">
        <v>1</v>
      </c>
      <c r="I35" s="74">
        <v>18</v>
      </c>
      <c r="J35" s="39">
        <f t="shared" si="22"/>
        <v>18</v>
      </c>
      <c r="K35" s="40">
        <f t="shared" si="23"/>
        <v>7000</v>
      </c>
      <c r="L35" s="12"/>
      <c r="M35" s="38">
        <v>6600</v>
      </c>
      <c r="N35" s="38">
        <v>200</v>
      </c>
      <c r="O35" s="38">
        <v>200</v>
      </c>
      <c r="P35" s="38"/>
      <c r="Q35" s="38"/>
      <c r="R35" s="114">
        <f t="shared" si="20"/>
        <v>310.7349293665664</v>
      </c>
      <c r="S35" s="260"/>
      <c r="T35" s="27"/>
      <c r="U35" s="27"/>
    </row>
    <row r="36" spans="1:21" s="1" customFormat="1" ht="45.95" customHeight="1">
      <c r="A36" s="78">
        <f>VLOOKUP(C36,Data!$F$4:$G$20,2,0)</f>
        <v>32</v>
      </c>
      <c r="B36" s="79">
        <f>VLOOKUP(C36,Data!$C$4:$D$20,2,0)</f>
        <v>1.5783361491635122</v>
      </c>
      <c r="C36" s="81">
        <v>16</v>
      </c>
      <c r="E36" s="122" t="s">
        <v>62</v>
      </c>
      <c r="F36" s="43">
        <v>50</v>
      </c>
      <c r="G36" s="41" t="str">
        <f t="shared" si="18"/>
        <v>T16</v>
      </c>
      <c r="H36" s="74">
        <v>1</v>
      </c>
      <c r="I36" s="74">
        <v>12</v>
      </c>
      <c r="J36" s="39">
        <f t="shared" si="22"/>
        <v>12</v>
      </c>
      <c r="K36" s="40">
        <f t="shared" ref="K36:K42" si="24">M36+N36+O36+P36+Q36</f>
        <v>12000</v>
      </c>
      <c r="L36" s="12"/>
      <c r="M36" s="38">
        <v>12000</v>
      </c>
      <c r="N36" s="38"/>
      <c r="O36" s="38"/>
      <c r="P36" s="38"/>
      <c r="Q36" s="38"/>
      <c r="R36" s="114">
        <f t="shared" si="20"/>
        <v>227.28040547954578</v>
      </c>
      <c r="S36" s="260"/>
      <c r="T36" s="27"/>
      <c r="U36" s="27"/>
    </row>
    <row r="37" spans="1:21" s="1" customFormat="1" ht="45.95" customHeight="1">
      <c r="A37" s="78">
        <f>VLOOKUP(C37,Data!$F$4:$G$20,2,0)</f>
        <v>32</v>
      </c>
      <c r="B37" s="79">
        <f>VLOOKUP(C37,Data!$C$4:$D$20,2,0)</f>
        <v>1.5783361491635122</v>
      </c>
      <c r="C37" s="81">
        <v>16</v>
      </c>
      <c r="E37" s="122" t="s">
        <v>62</v>
      </c>
      <c r="F37" s="43" t="s">
        <v>58</v>
      </c>
      <c r="G37" s="41" t="str">
        <f t="shared" si="18"/>
        <v>T16</v>
      </c>
      <c r="H37" s="74">
        <v>1</v>
      </c>
      <c r="I37" s="74">
        <v>4</v>
      </c>
      <c r="J37" s="39">
        <f>H37*I37</f>
        <v>4</v>
      </c>
      <c r="K37" s="40">
        <f t="shared" si="24"/>
        <v>7500</v>
      </c>
      <c r="L37" s="12"/>
      <c r="M37" s="38">
        <v>7500</v>
      </c>
      <c r="N37" s="38"/>
      <c r="O37" s="38"/>
      <c r="P37" s="38"/>
      <c r="Q37" s="38"/>
      <c r="R37" s="114">
        <f t="shared" si="20"/>
        <v>47.350084474905366</v>
      </c>
      <c r="S37" s="260"/>
      <c r="T37" s="27"/>
      <c r="U37" s="27"/>
    </row>
    <row r="38" spans="1:21" s="1" customFormat="1" ht="45.95" customHeight="1">
      <c r="A38" s="78">
        <f>VLOOKUP(C38,Data!$F$4:$G$20,2,0)</f>
        <v>32</v>
      </c>
      <c r="B38" s="79">
        <f>VLOOKUP(C38,Data!$C$4:$D$20,2,0)</f>
        <v>1.5783361491635122</v>
      </c>
      <c r="C38" s="81">
        <v>16</v>
      </c>
      <c r="E38" s="122" t="s">
        <v>62</v>
      </c>
      <c r="F38" s="43" t="s">
        <v>59</v>
      </c>
      <c r="G38" s="41" t="str">
        <f t="shared" si="18"/>
        <v>T16</v>
      </c>
      <c r="H38" s="74">
        <v>1</v>
      </c>
      <c r="I38" s="74">
        <v>4</v>
      </c>
      <c r="J38" s="39">
        <f t="shared" ref="J38" si="25">H38*I38</f>
        <v>4</v>
      </c>
      <c r="K38" s="40">
        <f t="shared" si="24"/>
        <v>8000</v>
      </c>
      <c r="L38" s="12"/>
      <c r="M38" s="38">
        <v>8000</v>
      </c>
      <c r="N38" s="38"/>
      <c r="O38" s="38"/>
      <c r="P38" s="38"/>
      <c r="Q38" s="38"/>
      <c r="R38" s="114">
        <f t="shared" si="20"/>
        <v>50.506756773232389</v>
      </c>
      <c r="S38" s="260"/>
      <c r="T38" s="27"/>
      <c r="U38" s="27"/>
    </row>
    <row r="39" spans="1:21" s="1" customFormat="1" ht="45.95" customHeight="1">
      <c r="A39" s="78">
        <f>VLOOKUP(C39,Data!$F$4:$G$20,2,0)</f>
        <v>32</v>
      </c>
      <c r="B39" s="79">
        <f>VLOOKUP(C39,Data!$C$4:$D$20,2,0)</f>
        <v>1.5783361491635122</v>
      </c>
      <c r="C39" s="81">
        <v>16</v>
      </c>
      <c r="E39" s="122" t="s">
        <v>62</v>
      </c>
      <c r="F39" s="43">
        <v>56</v>
      </c>
      <c r="G39" s="41" t="str">
        <f t="shared" si="18"/>
        <v>T16</v>
      </c>
      <c r="H39" s="74">
        <v>1</v>
      </c>
      <c r="I39" s="74">
        <v>4</v>
      </c>
      <c r="J39" s="39">
        <f>H39*I39</f>
        <v>4</v>
      </c>
      <c r="K39" s="40">
        <f t="shared" si="24"/>
        <v>5300</v>
      </c>
      <c r="L39" s="12"/>
      <c r="M39" s="38">
        <v>5000</v>
      </c>
      <c r="N39" s="38">
        <v>300</v>
      </c>
      <c r="O39" s="38"/>
      <c r="P39" s="38"/>
      <c r="Q39" s="38"/>
      <c r="R39" s="114">
        <f t="shared" si="20"/>
        <v>33.460726362266456</v>
      </c>
      <c r="S39" s="260"/>
      <c r="T39" s="27"/>
      <c r="U39" s="27"/>
    </row>
    <row r="40" spans="1:21" s="1" customFormat="1" ht="45.95" customHeight="1">
      <c r="A40" s="78">
        <f>VLOOKUP(C40,Data!$F$4:$G$20,2,0)</f>
        <v>32</v>
      </c>
      <c r="B40" s="79">
        <f>VLOOKUP(C40,Data!$C$4:$D$20,2,0)</f>
        <v>1.5783361491635122</v>
      </c>
      <c r="C40" s="81">
        <v>16</v>
      </c>
      <c r="E40" s="122" t="s">
        <v>62</v>
      </c>
      <c r="F40" s="43">
        <v>57</v>
      </c>
      <c r="G40" s="41" t="str">
        <f t="shared" si="18"/>
        <v>T16</v>
      </c>
      <c r="H40" s="74">
        <v>1</v>
      </c>
      <c r="I40" s="74">
        <v>4</v>
      </c>
      <c r="J40" s="39">
        <f>H40*I40</f>
        <v>4</v>
      </c>
      <c r="K40" s="40">
        <f t="shared" si="24"/>
        <v>8000</v>
      </c>
      <c r="L40" s="12"/>
      <c r="M40" s="38">
        <v>7700</v>
      </c>
      <c r="N40" s="38">
        <v>300</v>
      </c>
      <c r="O40" s="38"/>
      <c r="P40" s="38"/>
      <c r="Q40" s="38"/>
      <c r="R40" s="114">
        <f t="shared" si="20"/>
        <v>50.506756773232389</v>
      </c>
      <c r="S40" s="260"/>
      <c r="T40" s="27"/>
      <c r="U40" s="27"/>
    </row>
    <row r="41" spans="1:21" s="1" customFormat="1" ht="45.95" customHeight="1">
      <c r="A41" s="78">
        <f>VLOOKUP(C41,Data!$F$4:$G$20,2,0)</f>
        <v>32</v>
      </c>
      <c r="B41" s="79">
        <f>VLOOKUP(C41,Data!$C$4:$D$20,2,0)</f>
        <v>1.5783361491635122</v>
      </c>
      <c r="C41" s="81">
        <v>16</v>
      </c>
      <c r="E41" s="122" t="s">
        <v>62</v>
      </c>
      <c r="F41" s="43">
        <v>58</v>
      </c>
      <c r="G41" s="41" t="str">
        <f t="shared" si="18"/>
        <v>T16</v>
      </c>
      <c r="H41" s="74">
        <v>1</v>
      </c>
      <c r="I41" s="74">
        <v>4</v>
      </c>
      <c r="J41" s="39">
        <f t="shared" ref="J41" si="26">H41*I41</f>
        <v>4</v>
      </c>
      <c r="K41" s="40">
        <f t="shared" si="24"/>
        <v>5300</v>
      </c>
      <c r="L41" s="12"/>
      <c r="M41" s="38">
        <v>5000</v>
      </c>
      <c r="N41" s="38">
        <v>300</v>
      </c>
      <c r="O41" s="38"/>
      <c r="P41" s="38"/>
      <c r="Q41" s="38"/>
      <c r="R41" s="114">
        <f t="shared" si="20"/>
        <v>33.460726362266456</v>
      </c>
      <c r="S41" s="260"/>
      <c r="T41" s="27"/>
      <c r="U41" s="27"/>
    </row>
    <row r="42" spans="1:21" s="1" customFormat="1" ht="45.95" customHeight="1" thickBot="1">
      <c r="A42" s="78">
        <f>VLOOKUP(C42,Data!$F$4:$G$20,2,0)</f>
        <v>32</v>
      </c>
      <c r="B42" s="79">
        <f>VLOOKUP(C42,Data!$C$4:$D$20,2,0)</f>
        <v>1.5783361491635122</v>
      </c>
      <c r="C42" s="81">
        <v>16</v>
      </c>
      <c r="E42" s="123" t="s">
        <v>62</v>
      </c>
      <c r="F42" s="64">
        <v>59</v>
      </c>
      <c r="G42" s="65" t="str">
        <f t="shared" si="18"/>
        <v>T16</v>
      </c>
      <c r="H42" s="75">
        <v>1</v>
      </c>
      <c r="I42" s="75">
        <v>4</v>
      </c>
      <c r="J42" s="66">
        <f>H42*I42</f>
        <v>4</v>
      </c>
      <c r="K42" s="67">
        <f t="shared" si="24"/>
        <v>3000</v>
      </c>
      <c r="L42" s="69"/>
      <c r="M42" s="68">
        <v>2750</v>
      </c>
      <c r="N42" s="68">
        <v>250</v>
      </c>
      <c r="O42" s="68"/>
      <c r="P42" s="68"/>
      <c r="Q42" s="68"/>
      <c r="R42" s="116">
        <f t="shared" si="20"/>
        <v>18.940033789962147</v>
      </c>
      <c r="S42" s="260"/>
      <c r="T42" s="27"/>
      <c r="U42" s="27"/>
    </row>
    <row r="43" spans="1:21" s="1" customFormat="1" ht="45.95" customHeight="1">
      <c r="A43" s="78">
        <f>VLOOKUP(C43,Data!$F$4:$G$20,2,0)</f>
        <v>70</v>
      </c>
      <c r="B43" s="79">
        <f>VLOOKUP(C43,Data!$C$4:$D$20,2,0)</f>
        <v>2.4661502330679874</v>
      </c>
      <c r="C43" s="81">
        <v>20</v>
      </c>
      <c r="E43" s="204" t="s">
        <v>63</v>
      </c>
      <c r="F43" s="89">
        <v>44</v>
      </c>
      <c r="G43" s="90" t="str">
        <f t="shared" si="18"/>
        <v>T20</v>
      </c>
      <c r="H43" s="91">
        <v>1</v>
      </c>
      <c r="I43" s="91">
        <v>180</v>
      </c>
      <c r="J43" s="92">
        <f t="shared" ref="J43:J45" si="27">H43*I43</f>
        <v>180</v>
      </c>
      <c r="K43" s="93">
        <f t="shared" ref="K43:K44" si="28">M43+N43+O43+P43+Q43</f>
        <v>6500</v>
      </c>
      <c r="L43" s="94"/>
      <c r="M43" s="95">
        <v>6100</v>
      </c>
      <c r="N43" s="95">
        <v>200</v>
      </c>
      <c r="O43" s="95">
        <v>200</v>
      </c>
      <c r="P43" s="95"/>
      <c r="Q43" s="95"/>
      <c r="R43" s="113">
        <f t="shared" si="20"/>
        <v>2885.3957726895451</v>
      </c>
      <c r="S43" s="260"/>
      <c r="T43" s="27"/>
      <c r="U43" s="27"/>
    </row>
    <row r="44" spans="1:21" s="1" customFormat="1" ht="45.95" customHeight="1">
      <c r="A44" s="78">
        <f>VLOOKUP(C44,Data!$F$4:$G$20,2,0)</f>
        <v>70</v>
      </c>
      <c r="B44" s="79">
        <f>VLOOKUP(C44,Data!$C$4:$D$20,2,0)</f>
        <v>2.4661502330679874</v>
      </c>
      <c r="C44" s="81">
        <v>20</v>
      </c>
      <c r="E44" s="122" t="s">
        <v>63</v>
      </c>
      <c r="F44" s="43">
        <v>45</v>
      </c>
      <c r="G44" s="41" t="str">
        <f t="shared" si="18"/>
        <v>T20</v>
      </c>
      <c r="H44" s="74">
        <v>1</v>
      </c>
      <c r="I44" s="74">
        <v>24</v>
      </c>
      <c r="J44" s="39">
        <f t="shared" si="27"/>
        <v>24</v>
      </c>
      <c r="K44" s="40">
        <f t="shared" si="28"/>
        <v>7000</v>
      </c>
      <c r="L44" s="12"/>
      <c r="M44" s="38">
        <v>6600</v>
      </c>
      <c r="N44" s="38">
        <v>200</v>
      </c>
      <c r="O44" s="38">
        <v>200</v>
      </c>
      <c r="P44" s="38"/>
      <c r="Q44" s="38"/>
      <c r="R44" s="114">
        <f t="shared" si="20"/>
        <v>414.31323915542185</v>
      </c>
      <c r="S44" s="260"/>
      <c r="T44" s="27"/>
      <c r="U44" s="27"/>
    </row>
    <row r="45" spans="1:21" s="1" customFormat="1" ht="45.95" customHeight="1">
      <c r="A45" s="78">
        <f>VLOOKUP(C45,Data!$F$4:$G$20,2,0)</f>
        <v>32</v>
      </c>
      <c r="B45" s="79">
        <f>VLOOKUP(C45,Data!$C$4:$D$20,2,0)</f>
        <v>1.5783361491635122</v>
      </c>
      <c r="C45" s="81">
        <v>16</v>
      </c>
      <c r="E45" s="122" t="s">
        <v>63</v>
      </c>
      <c r="F45" s="43">
        <v>48</v>
      </c>
      <c r="G45" s="41" t="str">
        <f t="shared" si="18"/>
        <v>T16</v>
      </c>
      <c r="H45" s="74">
        <v>1</v>
      </c>
      <c r="I45" s="74">
        <v>4</v>
      </c>
      <c r="J45" s="39">
        <f t="shared" si="27"/>
        <v>4</v>
      </c>
      <c r="K45" s="40">
        <f t="shared" ref="K45:K50" si="29">M45+N45+O45+P45+Q45</f>
        <v>5500</v>
      </c>
      <c r="L45" s="12"/>
      <c r="M45" s="38">
        <v>5000</v>
      </c>
      <c r="N45" s="38">
        <v>500</v>
      </c>
      <c r="O45" s="38"/>
      <c r="P45" s="38"/>
      <c r="Q45" s="38"/>
      <c r="R45" s="114">
        <f t="shared" si="20"/>
        <v>34.72339528159727</v>
      </c>
      <c r="S45" s="260"/>
      <c r="T45" s="27"/>
      <c r="U45" s="27"/>
    </row>
    <row r="46" spans="1:21" s="1" customFormat="1" ht="45.95" customHeight="1">
      <c r="A46" s="78">
        <f>VLOOKUP(C46,Data!$F$4:$G$20,2,0)</f>
        <v>32</v>
      </c>
      <c r="B46" s="79">
        <f>VLOOKUP(C46,Data!$C$4:$D$20,2,0)</f>
        <v>1.5783361491635122</v>
      </c>
      <c r="C46" s="81">
        <v>16</v>
      </c>
      <c r="E46" s="122" t="s">
        <v>63</v>
      </c>
      <c r="F46" s="43">
        <v>49</v>
      </c>
      <c r="G46" s="41" t="str">
        <f t="shared" si="18"/>
        <v>T16</v>
      </c>
      <c r="H46" s="74">
        <v>1</v>
      </c>
      <c r="I46" s="74">
        <v>4</v>
      </c>
      <c r="J46" s="39">
        <f>H46*I46</f>
        <v>4</v>
      </c>
      <c r="K46" s="40">
        <f t="shared" si="29"/>
        <v>8200</v>
      </c>
      <c r="L46" s="12"/>
      <c r="M46" s="38">
        <v>7700</v>
      </c>
      <c r="N46" s="38">
        <v>500</v>
      </c>
      <c r="O46" s="38"/>
      <c r="P46" s="38"/>
      <c r="Q46" s="38"/>
      <c r="R46" s="114">
        <f t="shared" si="20"/>
        <v>51.769425692563196</v>
      </c>
      <c r="S46" s="260"/>
      <c r="T46" s="27"/>
      <c r="U46" s="27"/>
    </row>
    <row r="47" spans="1:21" s="1" customFormat="1" ht="45.95" customHeight="1">
      <c r="A47" s="78">
        <f>VLOOKUP(C47,Data!$F$4:$G$20,2,0)</f>
        <v>32</v>
      </c>
      <c r="B47" s="79">
        <f>VLOOKUP(C47,Data!$C$4:$D$20,2,0)</f>
        <v>1.5783361491635122</v>
      </c>
      <c r="C47" s="81">
        <v>16</v>
      </c>
      <c r="E47" s="122" t="s">
        <v>63</v>
      </c>
      <c r="F47" s="43">
        <v>50</v>
      </c>
      <c r="G47" s="41" t="str">
        <f t="shared" si="18"/>
        <v>T16</v>
      </c>
      <c r="H47" s="74">
        <v>1</v>
      </c>
      <c r="I47" s="74">
        <v>12</v>
      </c>
      <c r="J47" s="39">
        <f t="shared" ref="J47" si="30">H47*I47</f>
        <v>12</v>
      </c>
      <c r="K47" s="40">
        <f t="shared" si="29"/>
        <v>12000</v>
      </c>
      <c r="L47" s="12"/>
      <c r="M47" s="38">
        <v>12000</v>
      </c>
      <c r="N47" s="38"/>
      <c r="O47" s="38"/>
      <c r="P47" s="38"/>
      <c r="Q47" s="38"/>
      <c r="R47" s="114">
        <f t="shared" si="20"/>
        <v>227.28040547954578</v>
      </c>
      <c r="S47" s="260"/>
      <c r="T47" s="27"/>
      <c r="U47" s="27"/>
    </row>
    <row r="48" spans="1:21" s="1" customFormat="1" ht="45.95" customHeight="1">
      <c r="A48" s="78">
        <f>VLOOKUP(C48,Data!$F$4:$G$20,2,0)</f>
        <v>32</v>
      </c>
      <c r="B48" s="79">
        <f>VLOOKUP(C48,Data!$C$4:$D$20,2,0)</f>
        <v>1.5783361491635122</v>
      </c>
      <c r="C48" s="81">
        <v>16</v>
      </c>
      <c r="E48" s="122" t="s">
        <v>63</v>
      </c>
      <c r="F48" s="43" t="s">
        <v>58</v>
      </c>
      <c r="G48" s="41" t="str">
        <f t="shared" si="18"/>
        <v>T16</v>
      </c>
      <c r="H48" s="74">
        <v>1</v>
      </c>
      <c r="I48" s="74">
        <v>4</v>
      </c>
      <c r="J48" s="39">
        <f>H48*I48</f>
        <v>4</v>
      </c>
      <c r="K48" s="40">
        <f t="shared" si="29"/>
        <v>7500</v>
      </c>
      <c r="L48" s="12"/>
      <c r="M48" s="38">
        <v>7500</v>
      </c>
      <c r="N48" s="38"/>
      <c r="O48" s="38"/>
      <c r="P48" s="38"/>
      <c r="Q48" s="38"/>
      <c r="R48" s="114">
        <f t="shared" si="20"/>
        <v>47.350084474905366</v>
      </c>
      <c r="S48" s="260"/>
      <c r="T48" s="27"/>
      <c r="U48" s="27"/>
    </row>
    <row r="49" spans="1:21" s="1" customFormat="1" ht="45.95" customHeight="1">
      <c r="A49" s="78">
        <f>VLOOKUP(C49,Data!$F$4:$G$20,2,0)</f>
        <v>32</v>
      </c>
      <c r="B49" s="79">
        <f>VLOOKUP(C49,Data!$C$4:$D$20,2,0)</f>
        <v>1.5783361491635122</v>
      </c>
      <c r="C49" s="81">
        <v>16</v>
      </c>
      <c r="E49" s="122" t="s">
        <v>63</v>
      </c>
      <c r="F49" s="43" t="s">
        <v>59</v>
      </c>
      <c r="G49" s="41" t="str">
        <f t="shared" si="18"/>
        <v>T16</v>
      </c>
      <c r="H49" s="74">
        <v>1</v>
      </c>
      <c r="I49" s="74">
        <v>4</v>
      </c>
      <c r="J49" s="39">
        <f t="shared" ref="J49:J53" si="31">H49*I49</f>
        <v>4</v>
      </c>
      <c r="K49" s="40">
        <f t="shared" si="29"/>
        <v>8000</v>
      </c>
      <c r="L49" s="12"/>
      <c r="M49" s="38">
        <v>8000</v>
      </c>
      <c r="N49" s="38"/>
      <c r="O49" s="38"/>
      <c r="P49" s="38"/>
      <c r="Q49" s="38"/>
      <c r="R49" s="114">
        <f t="shared" si="20"/>
        <v>50.506756773232389</v>
      </c>
      <c r="S49" s="260"/>
      <c r="T49" s="27"/>
      <c r="U49" s="27"/>
    </row>
    <row r="50" spans="1:21" s="1" customFormat="1" ht="45.95" customHeight="1" thickBot="1">
      <c r="A50" s="78">
        <f>VLOOKUP(C50,Data!$F$4:$G$20,2,0)</f>
        <v>32</v>
      </c>
      <c r="B50" s="79">
        <f>VLOOKUP(C50,Data!$C$4:$D$20,2,0)</f>
        <v>1.5783361491635122</v>
      </c>
      <c r="C50" s="81">
        <v>16</v>
      </c>
      <c r="E50" s="123" t="s">
        <v>63</v>
      </c>
      <c r="F50" s="64">
        <v>52</v>
      </c>
      <c r="G50" s="65" t="str">
        <f t="shared" si="18"/>
        <v>T16</v>
      </c>
      <c r="H50" s="75">
        <v>1</v>
      </c>
      <c r="I50" s="75">
        <v>4</v>
      </c>
      <c r="J50" s="66">
        <f t="shared" si="31"/>
        <v>4</v>
      </c>
      <c r="K50" s="67">
        <f t="shared" si="29"/>
        <v>3250</v>
      </c>
      <c r="L50" s="69"/>
      <c r="M50" s="68">
        <v>2750</v>
      </c>
      <c r="N50" s="68">
        <v>500</v>
      </c>
      <c r="O50" s="68"/>
      <c r="P50" s="68"/>
      <c r="Q50" s="68"/>
      <c r="R50" s="116">
        <f t="shared" si="20"/>
        <v>20.518369939125659</v>
      </c>
      <c r="S50" s="260"/>
      <c r="T50" s="27"/>
      <c r="U50" s="27"/>
    </row>
    <row r="51" spans="1:21" s="1" customFormat="1" ht="45.95" customHeight="1">
      <c r="A51" s="78">
        <f>VLOOKUP(C51,Data!$F$4:$G$20,2,0)</f>
        <v>70</v>
      </c>
      <c r="B51" s="79">
        <f>VLOOKUP(C51,Data!$C$4:$D$20,2,0)</f>
        <v>2.4661502330679874</v>
      </c>
      <c r="C51" s="81">
        <v>20</v>
      </c>
      <c r="E51" s="204" t="s">
        <v>64</v>
      </c>
      <c r="F51" s="89">
        <v>44</v>
      </c>
      <c r="G51" s="90" t="str">
        <f t="shared" si="18"/>
        <v>T20</v>
      </c>
      <c r="H51" s="91">
        <v>1</v>
      </c>
      <c r="I51" s="91">
        <v>180</v>
      </c>
      <c r="J51" s="92">
        <f t="shared" si="31"/>
        <v>180</v>
      </c>
      <c r="K51" s="93">
        <f t="shared" ref="K51:K52" si="32">M51+N51+O51+P51+Q51</f>
        <v>6500</v>
      </c>
      <c r="L51" s="94"/>
      <c r="M51" s="95">
        <v>6100</v>
      </c>
      <c r="N51" s="95">
        <v>200</v>
      </c>
      <c r="O51" s="95">
        <v>200</v>
      </c>
      <c r="P51" s="95"/>
      <c r="Q51" s="95"/>
      <c r="R51" s="113">
        <f t="shared" si="20"/>
        <v>2885.3957726895451</v>
      </c>
      <c r="S51" s="260"/>
      <c r="T51" s="27"/>
      <c r="U51" s="27"/>
    </row>
    <row r="52" spans="1:21" s="1" customFormat="1" ht="45.95" customHeight="1">
      <c r="A52" s="78">
        <f>VLOOKUP(C52,Data!$F$4:$G$20,2,0)</f>
        <v>70</v>
      </c>
      <c r="B52" s="79">
        <f>VLOOKUP(C52,Data!$C$4:$D$20,2,0)</f>
        <v>2.4661502330679874</v>
      </c>
      <c r="C52" s="81">
        <v>20</v>
      </c>
      <c r="E52" s="122" t="s">
        <v>64</v>
      </c>
      <c r="F52" s="43">
        <v>45</v>
      </c>
      <c r="G52" s="41" t="str">
        <f t="shared" si="18"/>
        <v>T20</v>
      </c>
      <c r="H52" s="74">
        <v>1</v>
      </c>
      <c r="I52" s="74">
        <v>24</v>
      </c>
      <c r="J52" s="39">
        <f t="shared" si="31"/>
        <v>24</v>
      </c>
      <c r="K52" s="40">
        <f t="shared" si="32"/>
        <v>7000</v>
      </c>
      <c r="L52" s="12"/>
      <c r="M52" s="38">
        <v>6600</v>
      </c>
      <c r="N52" s="38">
        <v>200</v>
      </c>
      <c r="O52" s="38">
        <v>200</v>
      </c>
      <c r="P52" s="38"/>
      <c r="Q52" s="38"/>
      <c r="R52" s="114">
        <f t="shared" si="20"/>
        <v>414.31323915542185</v>
      </c>
      <c r="S52" s="260"/>
      <c r="T52" s="27"/>
      <c r="U52" s="27"/>
    </row>
    <row r="53" spans="1:21" s="1" customFormat="1" ht="45.95" customHeight="1">
      <c r="A53" s="78">
        <f>VLOOKUP(C53,Data!$F$4:$G$20,2,0)</f>
        <v>32</v>
      </c>
      <c r="B53" s="79">
        <f>VLOOKUP(C53,Data!$C$4:$D$20,2,0)</f>
        <v>1.5783361491635122</v>
      </c>
      <c r="C53" s="81">
        <v>16</v>
      </c>
      <c r="E53" s="122" t="s">
        <v>64</v>
      </c>
      <c r="F53" s="43">
        <v>50</v>
      </c>
      <c r="G53" s="41" t="str">
        <f t="shared" si="18"/>
        <v>T16</v>
      </c>
      <c r="H53" s="74">
        <v>1</v>
      </c>
      <c r="I53" s="190">
        <v>12</v>
      </c>
      <c r="J53" s="39">
        <f t="shared" si="31"/>
        <v>12</v>
      </c>
      <c r="K53" s="40">
        <f t="shared" ref="K53:K59" si="33">M53+N53+O53+P53+Q53</f>
        <v>12000</v>
      </c>
      <c r="L53" s="12"/>
      <c r="M53" s="189">
        <v>12000</v>
      </c>
      <c r="N53" s="38"/>
      <c r="O53" s="38"/>
      <c r="P53" s="38"/>
      <c r="Q53" s="38"/>
      <c r="R53" s="114">
        <f t="shared" si="20"/>
        <v>227.28040547954578</v>
      </c>
      <c r="S53" s="260"/>
      <c r="T53" s="27"/>
      <c r="U53" s="27"/>
    </row>
    <row r="54" spans="1:21" s="1" customFormat="1" ht="45.95" customHeight="1">
      <c r="A54" s="78">
        <f>VLOOKUP(C54,Data!$F$4:$G$20,2,0)</f>
        <v>32</v>
      </c>
      <c r="B54" s="79">
        <f>VLOOKUP(C54,Data!$C$4:$D$20,2,0)</f>
        <v>1.5783361491635122</v>
      </c>
      <c r="C54" s="81">
        <v>16</v>
      </c>
      <c r="E54" s="122" t="s">
        <v>64</v>
      </c>
      <c r="F54" s="43" t="s">
        <v>58</v>
      </c>
      <c r="G54" s="41" t="str">
        <f t="shared" si="18"/>
        <v>T16</v>
      </c>
      <c r="H54" s="74">
        <v>1</v>
      </c>
      <c r="I54" s="74">
        <v>4</v>
      </c>
      <c r="J54" s="39">
        <f>H54*I54</f>
        <v>4</v>
      </c>
      <c r="K54" s="40">
        <f t="shared" si="33"/>
        <v>7500</v>
      </c>
      <c r="L54" s="12"/>
      <c r="M54" s="189">
        <v>7500</v>
      </c>
      <c r="N54" s="38"/>
      <c r="O54" s="38"/>
      <c r="P54" s="38"/>
      <c r="Q54" s="38"/>
      <c r="R54" s="114">
        <f t="shared" si="20"/>
        <v>47.350084474905366</v>
      </c>
      <c r="S54" s="260"/>
      <c r="T54" s="27"/>
      <c r="U54" s="27"/>
    </row>
    <row r="55" spans="1:21" s="1" customFormat="1" ht="45.95" customHeight="1">
      <c r="A55" s="78">
        <f>VLOOKUP(C55,Data!$F$4:$G$20,2,0)</f>
        <v>32</v>
      </c>
      <c r="B55" s="79">
        <f>VLOOKUP(C55,Data!$C$4:$D$20,2,0)</f>
        <v>1.5783361491635122</v>
      </c>
      <c r="C55" s="81">
        <v>16</v>
      </c>
      <c r="E55" s="122" t="s">
        <v>64</v>
      </c>
      <c r="F55" s="43" t="s">
        <v>59</v>
      </c>
      <c r="G55" s="41" t="str">
        <f t="shared" si="18"/>
        <v>T16</v>
      </c>
      <c r="H55" s="74">
        <v>1</v>
      </c>
      <c r="I55" s="74">
        <v>4</v>
      </c>
      <c r="J55" s="39">
        <f t="shared" ref="J55" si="34">H55*I55</f>
        <v>4</v>
      </c>
      <c r="K55" s="40">
        <f t="shared" si="33"/>
        <v>8000</v>
      </c>
      <c r="L55" s="12"/>
      <c r="M55" s="189">
        <v>8000</v>
      </c>
      <c r="N55" s="38"/>
      <c r="O55" s="38"/>
      <c r="P55" s="38"/>
      <c r="Q55" s="38"/>
      <c r="R55" s="114">
        <f t="shared" si="20"/>
        <v>50.506756773232389</v>
      </c>
      <c r="S55" s="260"/>
      <c r="T55" s="27"/>
      <c r="U55" s="27"/>
    </row>
    <row r="56" spans="1:21" s="1" customFormat="1" ht="45.95" customHeight="1">
      <c r="A56" s="78">
        <f>VLOOKUP(C56,Data!$F$4:$G$20,2,0)</f>
        <v>32</v>
      </c>
      <c r="B56" s="79">
        <f>VLOOKUP(C56,Data!$C$4:$D$20,2,0)</f>
        <v>1.5783361491635122</v>
      </c>
      <c r="C56" s="81">
        <v>16</v>
      </c>
      <c r="E56" s="122" t="s">
        <v>64</v>
      </c>
      <c r="F56" s="43">
        <v>56</v>
      </c>
      <c r="G56" s="41" t="str">
        <f t="shared" si="18"/>
        <v>T16</v>
      </c>
      <c r="H56" s="74">
        <v>1</v>
      </c>
      <c r="I56" s="74">
        <v>4</v>
      </c>
      <c r="J56" s="39">
        <f>H56*I56</f>
        <v>4</v>
      </c>
      <c r="K56" s="40">
        <f t="shared" si="33"/>
        <v>5300</v>
      </c>
      <c r="L56" s="12"/>
      <c r="M56" s="38">
        <v>5000</v>
      </c>
      <c r="N56" s="38">
        <v>300</v>
      </c>
      <c r="O56" s="38"/>
      <c r="P56" s="38"/>
      <c r="Q56" s="38"/>
      <c r="R56" s="114">
        <f t="shared" si="20"/>
        <v>33.460726362266456</v>
      </c>
      <c r="S56" s="260"/>
      <c r="T56" s="27"/>
      <c r="U56" s="27"/>
    </row>
    <row r="57" spans="1:21" s="1" customFormat="1" ht="45.95" customHeight="1">
      <c r="A57" s="78">
        <f>VLOOKUP(C57,Data!$F$4:$G$20,2,0)</f>
        <v>32</v>
      </c>
      <c r="B57" s="79">
        <f>VLOOKUP(C57,Data!$C$4:$D$20,2,0)</f>
        <v>1.5783361491635122</v>
      </c>
      <c r="C57" s="81">
        <v>16</v>
      </c>
      <c r="E57" s="122" t="s">
        <v>64</v>
      </c>
      <c r="F57" s="43">
        <v>57</v>
      </c>
      <c r="G57" s="41" t="str">
        <f t="shared" si="18"/>
        <v>T16</v>
      </c>
      <c r="H57" s="74">
        <v>1</v>
      </c>
      <c r="I57" s="74">
        <v>4</v>
      </c>
      <c r="J57" s="39">
        <f>H57*I57</f>
        <v>4</v>
      </c>
      <c r="K57" s="40">
        <f t="shared" si="33"/>
        <v>8000</v>
      </c>
      <c r="L57" s="12"/>
      <c r="M57" s="38">
        <v>7700</v>
      </c>
      <c r="N57" s="38">
        <v>300</v>
      </c>
      <c r="O57" s="38"/>
      <c r="P57" s="38"/>
      <c r="Q57" s="38"/>
      <c r="R57" s="114">
        <f t="shared" si="20"/>
        <v>50.506756773232389</v>
      </c>
      <c r="S57" s="260"/>
      <c r="T57" s="27"/>
      <c r="U57" s="27"/>
    </row>
    <row r="58" spans="1:21" s="1" customFormat="1" ht="45.95" customHeight="1">
      <c r="A58" s="78">
        <f>VLOOKUP(C58,Data!$F$4:$G$20,2,0)</f>
        <v>32</v>
      </c>
      <c r="B58" s="79">
        <f>VLOOKUP(C58,Data!$C$4:$D$20,2,0)</f>
        <v>1.5783361491635122</v>
      </c>
      <c r="C58" s="81">
        <v>16</v>
      </c>
      <c r="E58" s="122" t="s">
        <v>64</v>
      </c>
      <c r="F58" s="43">
        <v>58</v>
      </c>
      <c r="G58" s="41" t="str">
        <f t="shared" si="18"/>
        <v>T16</v>
      </c>
      <c r="H58" s="74">
        <v>1</v>
      </c>
      <c r="I58" s="74">
        <v>4</v>
      </c>
      <c r="J58" s="39">
        <f t="shared" ref="J58" si="35">H58*I58</f>
        <v>4</v>
      </c>
      <c r="K58" s="40">
        <f t="shared" si="33"/>
        <v>5300</v>
      </c>
      <c r="L58" s="12"/>
      <c r="M58" s="38">
        <v>5000</v>
      </c>
      <c r="N58" s="38">
        <v>300</v>
      </c>
      <c r="O58" s="38"/>
      <c r="P58" s="38"/>
      <c r="Q58" s="38"/>
      <c r="R58" s="114">
        <f t="shared" si="20"/>
        <v>33.460726362266456</v>
      </c>
      <c r="S58" s="260"/>
      <c r="T58" s="27"/>
      <c r="U58" s="27"/>
    </row>
    <row r="59" spans="1:21" s="1" customFormat="1" ht="45.95" customHeight="1" thickBot="1">
      <c r="A59" s="78">
        <f>VLOOKUP(C59,Data!$F$4:$G$20,2,0)</f>
        <v>32</v>
      </c>
      <c r="B59" s="79">
        <f>VLOOKUP(C59,Data!$C$4:$D$20,2,0)</f>
        <v>1.5783361491635122</v>
      </c>
      <c r="C59" s="81">
        <v>16</v>
      </c>
      <c r="E59" s="123" t="s">
        <v>64</v>
      </c>
      <c r="F59" s="64">
        <v>59</v>
      </c>
      <c r="G59" s="65" t="str">
        <f t="shared" si="18"/>
        <v>T16</v>
      </c>
      <c r="H59" s="75">
        <v>1</v>
      </c>
      <c r="I59" s="75">
        <v>4</v>
      </c>
      <c r="J59" s="66">
        <f>H59*I59</f>
        <v>4</v>
      </c>
      <c r="K59" s="67">
        <f t="shared" si="33"/>
        <v>3000</v>
      </c>
      <c r="L59" s="69"/>
      <c r="M59" s="68">
        <v>2750</v>
      </c>
      <c r="N59" s="68">
        <v>250</v>
      </c>
      <c r="O59" s="68"/>
      <c r="P59" s="68"/>
      <c r="Q59" s="68"/>
      <c r="R59" s="116">
        <f t="shared" si="20"/>
        <v>18.940033789962147</v>
      </c>
      <c r="S59" s="261"/>
      <c r="T59" s="27"/>
      <c r="U59" s="27"/>
    </row>
    <row r="60" spans="1:21" s="1" customFormat="1" ht="45.95" customHeight="1">
      <c r="A60" s="78">
        <f>VLOOKUP(C60,Data!$F$4:$G$20,2,0)</f>
        <v>70</v>
      </c>
      <c r="B60" s="79">
        <f>VLOOKUP(C60,Data!$C$4:$D$20,2,0)</f>
        <v>2.4661502330679874</v>
      </c>
      <c r="C60" s="81">
        <v>20</v>
      </c>
      <c r="E60" s="204" t="s">
        <v>65</v>
      </c>
      <c r="F60" s="89">
        <v>44</v>
      </c>
      <c r="G60" s="90" t="str">
        <f t="shared" ref="G60:G76" si="36">CONCATENATE($C$7,C60)</f>
        <v>T20</v>
      </c>
      <c r="H60" s="91">
        <v>1</v>
      </c>
      <c r="I60" s="91">
        <v>180</v>
      </c>
      <c r="J60" s="92">
        <f t="shared" ref="J60:J62" si="37">H60*I60</f>
        <v>180</v>
      </c>
      <c r="K60" s="93">
        <f t="shared" ref="K60:K61" si="38">M60+N60+O60+P60+Q60</f>
        <v>6500</v>
      </c>
      <c r="L60" s="94"/>
      <c r="M60" s="95">
        <v>6100</v>
      </c>
      <c r="N60" s="95">
        <v>200</v>
      </c>
      <c r="O60" s="95">
        <v>200</v>
      </c>
      <c r="P60" s="95"/>
      <c r="Q60" s="95"/>
      <c r="R60" s="113">
        <f t="shared" ref="R60:R76" si="39">K60/1000*B60*J60</f>
        <v>2885.3957726895451</v>
      </c>
      <c r="S60" s="258" t="s">
        <v>69</v>
      </c>
      <c r="T60" s="27"/>
      <c r="U60" s="27"/>
    </row>
    <row r="61" spans="1:21" s="1" customFormat="1" ht="45.95" customHeight="1">
      <c r="A61" s="78">
        <f>VLOOKUP(C61,Data!$F$4:$G$20,2,0)</f>
        <v>70</v>
      </c>
      <c r="B61" s="79">
        <f>VLOOKUP(C61,Data!$C$4:$D$20,2,0)</f>
        <v>2.4661502330679874</v>
      </c>
      <c r="C61" s="81">
        <v>20</v>
      </c>
      <c r="E61" s="122" t="s">
        <v>65</v>
      </c>
      <c r="F61" s="43">
        <v>45</v>
      </c>
      <c r="G61" s="41" t="str">
        <f t="shared" si="36"/>
        <v>T20</v>
      </c>
      <c r="H61" s="74">
        <v>1</v>
      </c>
      <c r="I61" s="74">
        <v>22</v>
      </c>
      <c r="J61" s="39">
        <f t="shared" si="37"/>
        <v>22</v>
      </c>
      <c r="K61" s="40">
        <f t="shared" si="38"/>
        <v>7000</v>
      </c>
      <c r="L61" s="12"/>
      <c r="M61" s="38">
        <v>6600</v>
      </c>
      <c r="N61" s="38">
        <v>200</v>
      </c>
      <c r="O61" s="38">
        <v>200</v>
      </c>
      <c r="P61" s="38"/>
      <c r="Q61" s="38"/>
      <c r="R61" s="114">
        <f t="shared" si="39"/>
        <v>379.78713589247002</v>
      </c>
      <c r="S61" s="258"/>
      <c r="T61" s="27"/>
      <c r="U61" s="27"/>
    </row>
    <row r="62" spans="1:21" s="1" customFormat="1" ht="45.95" customHeight="1">
      <c r="A62" s="78">
        <f>VLOOKUP(C62,Data!$F$4:$G$20,2,0)</f>
        <v>32</v>
      </c>
      <c r="B62" s="79">
        <f>VLOOKUP(C62,Data!$C$4:$D$20,2,0)</f>
        <v>1.5783361491635122</v>
      </c>
      <c r="C62" s="81">
        <v>16</v>
      </c>
      <c r="E62" s="122" t="s">
        <v>65</v>
      </c>
      <c r="F62" s="43">
        <v>48</v>
      </c>
      <c r="G62" s="41" t="str">
        <f t="shared" si="36"/>
        <v>T16</v>
      </c>
      <c r="H62" s="74">
        <v>1</v>
      </c>
      <c r="I62" s="74">
        <v>4</v>
      </c>
      <c r="J62" s="39">
        <f t="shared" si="37"/>
        <v>4</v>
      </c>
      <c r="K62" s="40">
        <f t="shared" ref="K62:K67" si="40">M62+N62+O62+P62+Q62</f>
        <v>5500</v>
      </c>
      <c r="L62" s="12"/>
      <c r="M62" s="38">
        <v>5000</v>
      </c>
      <c r="N62" s="38">
        <v>500</v>
      </c>
      <c r="O62" s="38"/>
      <c r="P62" s="38"/>
      <c r="Q62" s="38"/>
      <c r="R62" s="114">
        <f t="shared" si="39"/>
        <v>34.72339528159727</v>
      </c>
      <c r="S62" s="258"/>
      <c r="T62" s="27"/>
      <c r="U62" s="27"/>
    </row>
    <row r="63" spans="1:21" s="1" customFormat="1" ht="45.95" customHeight="1">
      <c r="A63" s="78">
        <f>VLOOKUP(C63,Data!$F$4:$G$20,2,0)</f>
        <v>32</v>
      </c>
      <c r="B63" s="79">
        <f>VLOOKUP(C63,Data!$C$4:$D$20,2,0)</f>
        <v>1.5783361491635122</v>
      </c>
      <c r="C63" s="81">
        <v>16</v>
      </c>
      <c r="E63" s="122" t="s">
        <v>65</v>
      </c>
      <c r="F63" s="43">
        <v>49</v>
      </c>
      <c r="G63" s="41" t="str">
        <f t="shared" si="36"/>
        <v>T16</v>
      </c>
      <c r="H63" s="74">
        <v>1</v>
      </c>
      <c r="I63" s="74">
        <v>4</v>
      </c>
      <c r="J63" s="39">
        <f>H63*I63</f>
        <v>4</v>
      </c>
      <c r="K63" s="40">
        <f t="shared" si="40"/>
        <v>8200</v>
      </c>
      <c r="L63" s="12"/>
      <c r="M63" s="38">
        <v>7700</v>
      </c>
      <c r="N63" s="38">
        <v>500</v>
      </c>
      <c r="O63" s="38"/>
      <c r="P63" s="38"/>
      <c r="Q63" s="38"/>
      <c r="R63" s="114">
        <f t="shared" si="39"/>
        <v>51.769425692563196</v>
      </c>
      <c r="S63" s="258"/>
      <c r="T63" s="27"/>
      <c r="U63" s="27"/>
    </row>
    <row r="64" spans="1:21" s="1" customFormat="1" ht="45.95" customHeight="1">
      <c r="A64" s="78">
        <f>VLOOKUP(C64,Data!$F$4:$G$20,2,0)</f>
        <v>32</v>
      </c>
      <c r="B64" s="79">
        <f>VLOOKUP(C64,Data!$C$4:$D$20,2,0)</f>
        <v>1.5783361491635122</v>
      </c>
      <c r="C64" s="81">
        <v>16</v>
      </c>
      <c r="E64" s="122" t="s">
        <v>65</v>
      </c>
      <c r="F64" s="43">
        <v>50</v>
      </c>
      <c r="G64" s="41" t="str">
        <f t="shared" si="36"/>
        <v>T16</v>
      </c>
      <c r="H64" s="74">
        <v>1</v>
      </c>
      <c r="I64" s="74">
        <v>12</v>
      </c>
      <c r="J64" s="39">
        <f t="shared" ref="J64" si="41">H64*I64</f>
        <v>12</v>
      </c>
      <c r="K64" s="40">
        <f t="shared" si="40"/>
        <v>12000</v>
      </c>
      <c r="L64" s="12"/>
      <c r="M64" s="38">
        <v>12000</v>
      </c>
      <c r="N64" s="38"/>
      <c r="O64" s="38"/>
      <c r="P64" s="38"/>
      <c r="Q64" s="38"/>
      <c r="R64" s="114">
        <f t="shared" si="39"/>
        <v>227.28040547954578</v>
      </c>
      <c r="S64" s="258"/>
      <c r="T64" s="27"/>
      <c r="U64" s="27"/>
    </row>
    <row r="65" spans="1:21" s="1" customFormat="1" ht="45.95" customHeight="1">
      <c r="A65" s="78">
        <f>VLOOKUP(C65,Data!$F$4:$G$20,2,0)</f>
        <v>32</v>
      </c>
      <c r="B65" s="79">
        <f>VLOOKUP(C65,Data!$C$4:$D$20,2,0)</f>
        <v>1.5783361491635122</v>
      </c>
      <c r="C65" s="81">
        <v>16</v>
      </c>
      <c r="E65" s="122" t="s">
        <v>65</v>
      </c>
      <c r="F65" s="43" t="s">
        <v>58</v>
      </c>
      <c r="G65" s="41" t="str">
        <f t="shared" si="36"/>
        <v>T16</v>
      </c>
      <c r="H65" s="74">
        <v>1</v>
      </c>
      <c r="I65" s="74">
        <v>4</v>
      </c>
      <c r="J65" s="39">
        <f>H65*I65</f>
        <v>4</v>
      </c>
      <c r="K65" s="40">
        <f t="shared" si="40"/>
        <v>7500</v>
      </c>
      <c r="L65" s="12"/>
      <c r="M65" s="38">
        <v>7500</v>
      </c>
      <c r="N65" s="38"/>
      <c r="O65" s="38"/>
      <c r="P65" s="38"/>
      <c r="Q65" s="38"/>
      <c r="R65" s="114">
        <f t="shared" si="39"/>
        <v>47.350084474905366</v>
      </c>
      <c r="S65" s="258"/>
      <c r="T65" s="27"/>
      <c r="U65" s="27"/>
    </row>
    <row r="66" spans="1:21" s="1" customFormat="1" ht="45.95" customHeight="1">
      <c r="A66" s="78">
        <f>VLOOKUP(C66,Data!$F$4:$G$20,2,0)</f>
        <v>32</v>
      </c>
      <c r="B66" s="79">
        <f>VLOOKUP(C66,Data!$C$4:$D$20,2,0)</f>
        <v>1.5783361491635122</v>
      </c>
      <c r="C66" s="81">
        <v>16</v>
      </c>
      <c r="E66" s="122" t="s">
        <v>65</v>
      </c>
      <c r="F66" s="43" t="s">
        <v>59</v>
      </c>
      <c r="G66" s="41" t="str">
        <f t="shared" si="36"/>
        <v>T16</v>
      </c>
      <c r="H66" s="74">
        <v>1</v>
      </c>
      <c r="I66" s="74">
        <v>4</v>
      </c>
      <c r="J66" s="39">
        <f t="shared" ref="J66:J70" si="42">H66*I66</f>
        <v>4</v>
      </c>
      <c r="K66" s="40">
        <f t="shared" si="40"/>
        <v>8000</v>
      </c>
      <c r="L66" s="12"/>
      <c r="M66" s="38">
        <v>8000</v>
      </c>
      <c r="N66" s="38"/>
      <c r="O66" s="38"/>
      <c r="P66" s="38"/>
      <c r="Q66" s="38"/>
      <c r="R66" s="114">
        <f t="shared" si="39"/>
        <v>50.506756773232389</v>
      </c>
      <c r="S66" s="258"/>
      <c r="T66" s="27"/>
      <c r="U66" s="27"/>
    </row>
    <row r="67" spans="1:21" s="1" customFormat="1" ht="45.95" customHeight="1" thickBot="1">
      <c r="A67" s="78">
        <f>VLOOKUP(C67,Data!$F$4:$G$20,2,0)</f>
        <v>32</v>
      </c>
      <c r="B67" s="79">
        <f>VLOOKUP(C67,Data!$C$4:$D$20,2,0)</f>
        <v>1.5783361491635122</v>
      </c>
      <c r="C67" s="81">
        <v>16</v>
      </c>
      <c r="E67" s="122" t="s">
        <v>65</v>
      </c>
      <c r="F67" s="43">
        <v>52</v>
      </c>
      <c r="G67" s="41" t="str">
        <f t="shared" si="36"/>
        <v>T16</v>
      </c>
      <c r="H67" s="74">
        <v>1</v>
      </c>
      <c r="I67" s="74">
        <v>4</v>
      </c>
      <c r="J67" s="39">
        <f t="shared" si="42"/>
        <v>4</v>
      </c>
      <c r="K67" s="40">
        <f t="shared" si="40"/>
        <v>3250</v>
      </c>
      <c r="L67" s="12"/>
      <c r="M67" s="38">
        <v>2750</v>
      </c>
      <c r="N67" s="38">
        <v>500</v>
      </c>
      <c r="O67" s="38"/>
      <c r="P67" s="38"/>
      <c r="Q67" s="38"/>
      <c r="R67" s="114">
        <f t="shared" si="39"/>
        <v>20.518369939125659</v>
      </c>
      <c r="S67" s="258"/>
      <c r="T67" s="27"/>
      <c r="U67" s="27"/>
    </row>
    <row r="68" spans="1:21" s="1" customFormat="1" ht="45.95" customHeight="1">
      <c r="A68" s="78">
        <f>VLOOKUP(C68,Data!$F$4:$G$20,2,0)</f>
        <v>70</v>
      </c>
      <c r="B68" s="79">
        <f>VLOOKUP(C68,Data!$C$4:$D$20,2,0)</f>
        <v>2.4661502330679874</v>
      </c>
      <c r="C68" s="81">
        <v>20</v>
      </c>
      <c r="E68" s="204" t="s">
        <v>66</v>
      </c>
      <c r="F68" s="89">
        <v>44</v>
      </c>
      <c r="G68" s="90" t="str">
        <f t="shared" si="36"/>
        <v>T20</v>
      </c>
      <c r="H68" s="91">
        <v>1</v>
      </c>
      <c r="I68" s="91">
        <v>180</v>
      </c>
      <c r="J68" s="92">
        <f t="shared" si="42"/>
        <v>180</v>
      </c>
      <c r="K68" s="93">
        <f t="shared" ref="K68:K69" si="43">M68+N68+O68+P68+Q68</f>
        <v>6500</v>
      </c>
      <c r="L68" s="94"/>
      <c r="M68" s="95">
        <v>6100</v>
      </c>
      <c r="N68" s="95">
        <v>200</v>
      </c>
      <c r="O68" s="95">
        <v>200</v>
      </c>
      <c r="P68" s="95"/>
      <c r="Q68" s="95"/>
      <c r="R68" s="113">
        <f t="shared" si="39"/>
        <v>2885.3957726895451</v>
      </c>
      <c r="S68" s="258"/>
      <c r="T68" s="27"/>
      <c r="U68" s="27"/>
    </row>
    <row r="69" spans="1:21" s="1" customFormat="1" ht="45.95" customHeight="1">
      <c r="A69" s="78">
        <f>VLOOKUP(C69,Data!$F$4:$G$20,2,0)</f>
        <v>70</v>
      </c>
      <c r="B69" s="79">
        <f>VLOOKUP(C69,Data!$C$4:$D$20,2,0)</f>
        <v>2.4661502330679874</v>
      </c>
      <c r="C69" s="81">
        <v>20</v>
      </c>
      <c r="E69" s="122" t="s">
        <v>66</v>
      </c>
      <c r="F69" s="43">
        <v>45</v>
      </c>
      <c r="G69" s="41" t="str">
        <f t="shared" si="36"/>
        <v>T20</v>
      </c>
      <c r="H69" s="74">
        <v>1</v>
      </c>
      <c r="I69" s="74">
        <v>24</v>
      </c>
      <c r="J69" s="39">
        <v>22</v>
      </c>
      <c r="K69" s="40">
        <f t="shared" si="43"/>
        <v>7000</v>
      </c>
      <c r="L69" s="12"/>
      <c r="M69" s="38">
        <v>6600</v>
      </c>
      <c r="N69" s="38">
        <v>200</v>
      </c>
      <c r="O69" s="38">
        <v>200</v>
      </c>
      <c r="P69" s="38"/>
      <c r="Q69" s="38"/>
      <c r="R69" s="114">
        <f t="shared" si="39"/>
        <v>379.78713589247002</v>
      </c>
      <c r="S69" s="258"/>
      <c r="T69" s="27"/>
      <c r="U69" s="27"/>
    </row>
    <row r="70" spans="1:21" s="1" customFormat="1" ht="45.95" customHeight="1">
      <c r="A70" s="78">
        <f>VLOOKUP(C70,Data!$F$4:$G$20,2,0)</f>
        <v>32</v>
      </c>
      <c r="B70" s="79">
        <f>VLOOKUP(C70,Data!$C$4:$D$20,2,0)</f>
        <v>1.5783361491635122</v>
      </c>
      <c r="C70" s="81">
        <v>16</v>
      </c>
      <c r="E70" s="122" t="s">
        <v>66</v>
      </c>
      <c r="F70" s="43">
        <v>50</v>
      </c>
      <c r="G70" s="41" t="str">
        <f t="shared" si="36"/>
        <v>T16</v>
      </c>
      <c r="H70" s="74">
        <v>1</v>
      </c>
      <c r="I70" s="74">
        <v>12</v>
      </c>
      <c r="J70" s="39">
        <f t="shared" si="42"/>
        <v>12</v>
      </c>
      <c r="K70" s="40">
        <f t="shared" ref="K70:K76" si="44">M70+N70+O70+P70+Q70</f>
        <v>12000</v>
      </c>
      <c r="L70" s="12"/>
      <c r="M70" s="38">
        <v>12000</v>
      </c>
      <c r="N70" s="38"/>
      <c r="O70" s="38"/>
      <c r="P70" s="38"/>
      <c r="Q70" s="38"/>
      <c r="R70" s="114">
        <f t="shared" si="39"/>
        <v>227.28040547954578</v>
      </c>
      <c r="S70" s="258"/>
      <c r="T70" s="27"/>
      <c r="U70" s="27"/>
    </row>
    <row r="71" spans="1:21" s="1" customFormat="1" ht="45.95" customHeight="1">
      <c r="A71" s="78">
        <f>VLOOKUP(C71,Data!$F$4:$G$20,2,0)</f>
        <v>32</v>
      </c>
      <c r="B71" s="79">
        <f>VLOOKUP(C71,Data!$C$4:$D$20,2,0)</f>
        <v>1.5783361491635122</v>
      </c>
      <c r="C71" s="81">
        <v>16</v>
      </c>
      <c r="E71" s="122" t="s">
        <v>66</v>
      </c>
      <c r="F71" s="43" t="s">
        <v>58</v>
      </c>
      <c r="G71" s="41" t="str">
        <f t="shared" si="36"/>
        <v>T16</v>
      </c>
      <c r="H71" s="74">
        <v>1</v>
      </c>
      <c r="I71" s="74">
        <v>4</v>
      </c>
      <c r="J71" s="39">
        <f>H71*I71</f>
        <v>4</v>
      </c>
      <c r="K71" s="40">
        <f t="shared" si="44"/>
        <v>7500</v>
      </c>
      <c r="L71" s="12"/>
      <c r="M71" s="38">
        <v>7500</v>
      </c>
      <c r="N71" s="38"/>
      <c r="O71" s="38"/>
      <c r="P71" s="38"/>
      <c r="Q71" s="38"/>
      <c r="R71" s="114">
        <f t="shared" si="39"/>
        <v>47.350084474905366</v>
      </c>
      <c r="S71" s="258"/>
      <c r="T71" s="27"/>
      <c r="U71" s="27"/>
    </row>
    <row r="72" spans="1:21" s="1" customFormat="1" ht="45.95" customHeight="1">
      <c r="A72" s="78">
        <f>VLOOKUP(C72,Data!$F$4:$G$20,2,0)</f>
        <v>32</v>
      </c>
      <c r="B72" s="79">
        <f>VLOOKUP(C72,Data!$C$4:$D$20,2,0)</f>
        <v>1.5783361491635122</v>
      </c>
      <c r="C72" s="81">
        <v>16</v>
      </c>
      <c r="E72" s="122" t="s">
        <v>66</v>
      </c>
      <c r="F72" s="43" t="s">
        <v>59</v>
      </c>
      <c r="G72" s="41" t="str">
        <f t="shared" si="36"/>
        <v>T16</v>
      </c>
      <c r="H72" s="74">
        <v>1</v>
      </c>
      <c r="I72" s="74">
        <v>4</v>
      </c>
      <c r="J72" s="39">
        <f t="shared" ref="J72" si="45">H72*I72</f>
        <v>4</v>
      </c>
      <c r="K72" s="40">
        <f t="shared" si="44"/>
        <v>8000</v>
      </c>
      <c r="L72" s="12"/>
      <c r="M72" s="38">
        <v>8000</v>
      </c>
      <c r="N72" s="38"/>
      <c r="O72" s="38"/>
      <c r="P72" s="38"/>
      <c r="Q72" s="38"/>
      <c r="R72" s="114">
        <f t="shared" si="39"/>
        <v>50.506756773232389</v>
      </c>
      <c r="S72" s="258"/>
      <c r="T72" s="27"/>
      <c r="U72" s="27"/>
    </row>
    <row r="73" spans="1:21" s="1" customFormat="1" ht="45.95" customHeight="1">
      <c r="A73" s="78">
        <f>VLOOKUP(C73,Data!$F$4:$G$20,2,0)</f>
        <v>32</v>
      </c>
      <c r="B73" s="79">
        <f>VLOOKUP(C73,Data!$C$4:$D$20,2,0)</f>
        <v>1.5783361491635122</v>
      </c>
      <c r="C73" s="81">
        <v>16</v>
      </c>
      <c r="E73" s="122" t="s">
        <v>66</v>
      </c>
      <c r="F73" s="43">
        <v>56</v>
      </c>
      <c r="G73" s="41" t="str">
        <f t="shared" si="36"/>
        <v>T16</v>
      </c>
      <c r="H73" s="74">
        <v>1</v>
      </c>
      <c r="I73" s="74">
        <v>4</v>
      </c>
      <c r="J73" s="39">
        <f>H73*I73</f>
        <v>4</v>
      </c>
      <c r="K73" s="40">
        <f t="shared" si="44"/>
        <v>5300</v>
      </c>
      <c r="L73" s="12"/>
      <c r="M73" s="38">
        <v>5000</v>
      </c>
      <c r="N73" s="38">
        <v>300</v>
      </c>
      <c r="O73" s="38"/>
      <c r="P73" s="38"/>
      <c r="Q73" s="38"/>
      <c r="R73" s="114">
        <f t="shared" si="39"/>
        <v>33.460726362266456</v>
      </c>
      <c r="S73" s="258"/>
      <c r="T73" s="27"/>
      <c r="U73" s="27"/>
    </row>
    <row r="74" spans="1:21" s="1" customFormat="1" ht="45.95" customHeight="1">
      <c r="A74" s="78">
        <f>VLOOKUP(C74,Data!$F$4:$G$20,2,0)</f>
        <v>32</v>
      </c>
      <c r="B74" s="79">
        <f>VLOOKUP(C74,Data!$C$4:$D$20,2,0)</f>
        <v>1.5783361491635122</v>
      </c>
      <c r="C74" s="81">
        <v>16</v>
      </c>
      <c r="E74" s="122" t="s">
        <v>66</v>
      </c>
      <c r="F74" s="43">
        <v>57</v>
      </c>
      <c r="G74" s="41" t="str">
        <f t="shared" si="36"/>
        <v>T16</v>
      </c>
      <c r="H74" s="74">
        <v>1</v>
      </c>
      <c r="I74" s="74">
        <v>4</v>
      </c>
      <c r="J74" s="39">
        <f>H74*I74</f>
        <v>4</v>
      </c>
      <c r="K74" s="40">
        <f t="shared" si="44"/>
        <v>8000</v>
      </c>
      <c r="L74" s="12"/>
      <c r="M74" s="38">
        <v>7700</v>
      </c>
      <c r="N74" s="38">
        <v>300</v>
      </c>
      <c r="O74" s="38"/>
      <c r="P74" s="38"/>
      <c r="Q74" s="38"/>
      <c r="R74" s="114">
        <f t="shared" si="39"/>
        <v>50.506756773232389</v>
      </c>
      <c r="S74" s="258"/>
      <c r="T74" s="27"/>
      <c r="U74" s="27"/>
    </row>
    <row r="75" spans="1:21" s="1" customFormat="1" ht="45.95" customHeight="1">
      <c r="A75" s="78">
        <f>VLOOKUP(C75,Data!$F$4:$G$20,2,0)</f>
        <v>32</v>
      </c>
      <c r="B75" s="79">
        <f>VLOOKUP(C75,Data!$C$4:$D$20,2,0)</f>
        <v>1.5783361491635122</v>
      </c>
      <c r="C75" s="81">
        <v>16</v>
      </c>
      <c r="E75" s="122" t="s">
        <v>66</v>
      </c>
      <c r="F75" s="43">
        <v>58</v>
      </c>
      <c r="G75" s="41" t="str">
        <f t="shared" si="36"/>
        <v>T16</v>
      </c>
      <c r="H75" s="74">
        <v>1</v>
      </c>
      <c r="I75" s="74">
        <v>4</v>
      </c>
      <c r="J75" s="39">
        <f t="shared" ref="J75" si="46">H75*I75</f>
        <v>4</v>
      </c>
      <c r="K75" s="40">
        <f t="shared" si="44"/>
        <v>5300</v>
      </c>
      <c r="L75" s="12"/>
      <c r="M75" s="38">
        <v>5000</v>
      </c>
      <c r="N75" s="38">
        <v>300</v>
      </c>
      <c r="O75" s="38"/>
      <c r="P75" s="38"/>
      <c r="Q75" s="38"/>
      <c r="R75" s="114">
        <f t="shared" si="39"/>
        <v>33.460726362266456</v>
      </c>
      <c r="S75" s="258"/>
      <c r="T75" s="27"/>
      <c r="U75" s="27"/>
    </row>
    <row r="76" spans="1:21" s="1" customFormat="1" ht="45.95" customHeight="1" thickBot="1">
      <c r="A76" s="78">
        <f>VLOOKUP(C76,Data!$F$4:$G$20,2,0)</f>
        <v>32</v>
      </c>
      <c r="B76" s="79">
        <f>VLOOKUP(C76,Data!$C$4:$D$20,2,0)</f>
        <v>1.5783361491635122</v>
      </c>
      <c r="C76" s="81">
        <v>16</v>
      </c>
      <c r="E76" s="123" t="s">
        <v>66</v>
      </c>
      <c r="F76" s="64">
        <v>59</v>
      </c>
      <c r="G76" s="65" t="str">
        <f t="shared" si="36"/>
        <v>T16</v>
      </c>
      <c r="H76" s="75">
        <v>1</v>
      </c>
      <c r="I76" s="75">
        <v>4</v>
      </c>
      <c r="J76" s="66">
        <f>H76*I76</f>
        <v>4</v>
      </c>
      <c r="K76" s="67">
        <f t="shared" si="44"/>
        <v>3000</v>
      </c>
      <c r="L76" s="69"/>
      <c r="M76" s="68">
        <v>2750</v>
      </c>
      <c r="N76" s="68">
        <v>250</v>
      </c>
      <c r="O76" s="68"/>
      <c r="P76" s="68"/>
      <c r="Q76" s="68"/>
      <c r="R76" s="116">
        <f t="shared" si="39"/>
        <v>18.940033789962147</v>
      </c>
      <c r="S76" s="258"/>
      <c r="T76" s="27"/>
      <c r="U76" s="27"/>
    </row>
    <row r="77" spans="1:21" s="1" customFormat="1" ht="45.95" customHeight="1">
      <c r="A77" s="78">
        <f>VLOOKUP(C77,Data!$F$4:$G$20,2,0)</f>
        <v>70</v>
      </c>
      <c r="B77" s="79">
        <f>VLOOKUP(C77,Data!$C$4:$D$20,2,0)</f>
        <v>2.4661502330679874</v>
      </c>
      <c r="C77" s="81">
        <v>20</v>
      </c>
      <c r="E77" s="204" t="s">
        <v>67</v>
      </c>
      <c r="F77" s="89">
        <v>46</v>
      </c>
      <c r="G77" s="90" t="str">
        <f t="shared" ref="G77:G79" si="47">CONCATENATE($C$7,C77)</f>
        <v>T20</v>
      </c>
      <c r="H77" s="91">
        <v>2</v>
      </c>
      <c r="I77" s="91">
        <v>8</v>
      </c>
      <c r="J77" s="92">
        <f t="shared" ref="J77:J78" si="48">H77*I77</f>
        <v>16</v>
      </c>
      <c r="K77" s="93">
        <f t="shared" ref="K77:K78" si="49">M77+N77+O77+P77+Q77</f>
        <v>5600</v>
      </c>
      <c r="L77" s="94"/>
      <c r="M77" s="95">
        <v>5200</v>
      </c>
      <c r="N77" s="95">
        <v>200</v>
      </c>
      <c r="O77" s="95">
        <v>200</v>
      </c>
      <c r="P77" s="95"/>
      <c r="Q77" s="95"/>
      <c r="R77" s="113">
        <f t="shared" ref="R77:R78" si="50">K77/1000*B77*J77</f>
        <v>220.96706088289167</v>
      </c>
      <c r="S77" s="258"/>
      <c r="T77" s="27"/>
      <c r="U77" s="27"/>
    </row>
    <row r="78" spans="1:21" s="1" customFormat="1" ht="45.95" customHeight="1">
      <c r="A78" s="78">
        <f>VLOOKUP(C78,Data!$F$4:$G$20,2,0)</f>
        <v>70</v>
      </c>
      <c r="B78" s="79">
        <f>VLOOKUP(C78,Data!$C$4:$D$20,2,0)</f>
        <v>2.4661502330679874</v>
      </c>
      <c r="C78" s="81">
        <v>20</v>
      </c>
      <c r="E78" s="122" t="s">
        <v>67</v>
      </c>
      <c r="F78" s="43">
        <v>47</v>
      </c>
      <c r="G78" s="41" t="str">
        <f t="shared" si="47"/>
        <v>T20</v>
      </c>
      <c r="H78" s="74">
        <v>2</v>
      </c>
      <c r="I78" s="74">
        <v>194</v>
      </c>
      <c r="J78" s="39">
        <f t="shared" si="48"/>
        <v>388</v>
      </c>
      <c r="K78" s="40">
        <f t="shared" si="49"/>
        <v>5100</v>
      </c>
      <c r="L78" s="12"/>
      <c r="M78" s="38">
        <v>4700</v>
      </c>
      <c r="N78" s="38">
        <v>200</v>
      </c>
      <c r="O78" s="38">
        <v>200</v>
      </c>
      <c r="P78" s="38"/>
      <c r="Q78" s="38"/>
      <c r="R78" s="114">
        <f t="shared" si="50"/>
        <v>4880.0180811949331</v>
      </c>
      <c r="S78" s="258"/>
      <c r="T78" s="27"/>
      <c r="U78" s="27"/>
    </row>
    <row r="79" spans="1:21" s="1" customFormat="1" ht="45.75" customHeight="1" thickBot="1">
      <c r="A79" s="78">
        <f>VLOOKUP(C79,[1]Data!$F$4:$G$20,2,0)</f>
        <v>16</v>
      </c>
      <c r="B79" s="79">
        <f>VLOOKUP(C79,[1]Data!$C$4:$D$20,2,0)</f>
        <v>0.39458403729087804</v>
      </c>
      <c r="C79" s="81">
        <v>8</v>
      </c>
      <c r="E79" s="205" t="s">
        <v>114</v>
      </c>
      <c r="F79" s="199" t="s">
        <v>117</v>
      </c>
      <c r="G79" s="200" t="str">
        <f t="shared" si="47"/>
        <v>T8</v>
      </c>
      <c r="H79" s="201">
        <v>1</v>
      </c>
      <c r="I79" s="201">
        <v>830</v>
      </c>
      <c r="J79" s="202">
        <f>I79</f>
        <v>830</v>
      </c>
      <c r="K79" s="203">
        <v>0.5</v>
      </c>
      <c r="L79" s="193"/>
      <c r="M79" s="178">
        <v>300</v>
      </c>
      <c r="N79" s="178">
        <v>100</v>
      </c>
      <c r="O79" s="178">
        <v>100</v>
      </c>
      <c r="P79" s="192"/>
      <c r="Q79" s="192"/>
      <c r="R79" s="194">
        <f>K79*B79*J79</f>
        <v>163.75237547571439</v>
      </c>
      <c r="S79" s="191"/>
      <c r="T79" s="27"/>
      <c r="U79" s="27"/>
    </row>
    <row r="80" spans="1:21" s="1" customFormat="1" ht="45.95" customHeight="1" thickBot="1">
      <c r="A80" s="85"/>
      <c r="B80" s="27"/>
      <c r="E80" s="249" t="s">
        <v>12</v>
      </c>
      <c r="F80" s="250"/>
      <c r="G80" s="250"/>
      <c r="H80" s="250"/>
      <c r="I80" s="250"/>
      <c r="J80" s="250"/>
      <c r="K80" s="250"/>
      <c r="L80" s="250"/>
      <c r="M80" s="250"/>
      <c r="N80" s="251"/>
      <c r="O80" s="252">
        <f>SUM(R8:R79)</f>
        <v>35123.464037006503</v>
      </c>
      <c r="P80" s="253"/>
      <c r="Q80" s="253"/>
      <c r="R80" s="253"/>
      <c r="S80" s="254"/>
    </row>
    <row r="81" spans="2:22" s="1" customFormat="1" ht="45.95" customHeight="1" thickBot="1">
      <c r="B81" s="27"/>
      <c r="E81" s="243" t="s">
        <v>32</v>
      </c>
      <c r="F81" s="244"/>
      <c r="G81" s="244"/>
      <c r="H81" s="244"/>
      <c r="I81" s="244"/>
      <c r="J81" s="244"/>
      <c r="K81" s="244"/>
      <c r="L81" s="244"/>
      <c r="M81" s="244"/>
      <c r="N81" s="244"/>
      <c r="O81" s="244"/>
      <c r="P81" s="244"/>
      <c r="Q81" s="244"/>
      <c r="R81" s="244"/>
      <c r="S81" s="245"/>
      <c r="V81" s="42">
        <f>O80</f>
        <v>35123.464037006503</v>
      </c>
    </row>
    <row r="82" spans="2:22" ht="30" customHeight="1" thickBot="1">
      <c r="E82" s="246" t="s">
        <v>29</v>
      </c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8"/>
    </row>
    <row r="83" spans="2:22" ht="15" customHeight="1">
      <c r="E83" s="4" t="s">
        <v>31</v>
      </c>
      <c r="F83" s="32"/>
      <c r="G83" s="32"/>
      <c r="H83" s="5"/>
      <c r="I83" s="6"/>
      <c r="J83" s="5"/>
      <c r="K83" s="5"/>
      <c r="L83" s="7"/>
      <c r="M83" s="7"/>
      <c r="N83" s="7"/>
      <c r="O83" s="7"/>
      <c r="Q83" s="7"/>
    </row>
    <row r="84" spans="2:22" ht="15" customHeight="1">
      <c r="E84" s="6"/>
      <c r="F84" s="32"/>
      <c r="G84" s="32"/>
      <c r="H84" s="6"/>
      <c r="I84" s="6"/>
      <c r="J84" s="5"/>
      <c r="K84" s="5"/>
      <c r="L84" s="7"/>
      <c r="M84" s="7"/>
      <c r="N84" s="7"/>
      <c r="O84" s="7"/>
      <c r="Q84" s="7"/>
    </row>
    <row r="85" spans="2:22" ht="48" customHeight="1">
      <c r="B85" s="8"/>
      <c r="E85" s="221"/>
      <c r="F85" s="222"/>
      <c r="G85" s="9"/>
      <c r="H85" s="9"/>
      <c r="I85" s="9"/>
      <c r="J85" s="221"/>
      <c r="K85" s="221"/>
      <c r="Q85" s="10"/>
      <c r="R85" s="10"/>
      <c r="S85" s="51"/>
    </row>
    <row r="86" spans="2:22" ht="30" customHeight="1">
      <c r="B86" s="8"/>
      <c r="E86" s="11"/>
      <c r="F86" s="11"/>
      <c r="G86" s="9"/>
      <c r="H86" s="9"/>
      <c r="I86" s="9"/>
      <c r="J86" s="11"/>
      <c r="K86" s="11"/>
      <c r="Q86" s="9"/>
      <c r="R86" s="10"/>
      <c r="S86" s="51"/>
    </row>
    <row r="87" spans="2:22" s="2" customFormat="1" ht="15" customHeight="1">
      <c r="E87" s="30"/>
      <c r="F87" s="109"/>
      <c r="G87" s="31"/>
      <c r="H87" s="109"/>
      <c r="I87" s="109"/>
      <c r="J87" s="109"/>
      <c r="K87" s="21"/>
      <c r="Q87" s="21"/>
      <c r="R87" s="21"/>
      <c r="S87" s="52"/>
    </row>
    <row r="88" spans="2:22" s="2" customFormat="1" ht="15" customHeight="1">
      <c r="E88" s="30"/>
      <c r="F88" s="109"/>
      <c r="G88" s="109"/>
      <c r="H88" s="109"/>
      <c r="I88" s="109"/>
      <c r="J88" s="20"/>
      <c r="K88" s="21"/>
      <c r="Q88" s="21"/>
      <c r="R88" s="21"/>
      <c r="S88" s="52"/>
    </row>
    <row r="89" spans="2:22" s="2" customFormat="1" ht="15" customHeight="1">
      <c r="E89" s="30"/>
      <c r="F89" s="20"/>
      <c r="G89" s="109"/>
      <c r="H89" s="109"/>
      <c r="I89" s="109"/>
      <c r="J89" s="20"/>
      <c r="K89" s="21"/>
      <c r="Q89" s="22"/>
      <c r="R89" s="21"/>
      <c r="S89" s="52"/>
    </row>
    <row r="90" spans="2:22" s="2" customFormat="1" ht="15" customHeight="1">
      <c r="E90" s="21"/>
      <c r="F90" s="109"/>
      <c r="G90" s="109"/>
      <c r="H90" s="109"/>
      <c r="I90" s="109"/>
      <c r="J90" s="20"/>
      <c r="K90" s="21"/>
      <c r="Q90" s="24"/>
      <c r="R90" s="21"/>
      <c r="S90" s="52"/>
    </row>
    <row r="91" spans="2:22" s="2" customFormat="1" ht="15" customHeight="1">
      <c r="E91" s="21"/>
      <c r="F91" s="109"/>
      <c r="G91" s="109"/>
      <c r="H91" s="109"/>
      <c r="I91" s="109"/>
      <c r="J91" s="20"/>
      <c r="K91" s="21"/>
      <c r="Q91" s="109"/>
      <c r="R91" s="24"/>
      <c r="S91" s="52"/>
    </row>
    <row r="92" spans="2:22" s="2" customFormat="1" ht="15" customHeight="1">
      <c r="E92" s="220"/>
      <c r="F92" s="220"/>
      <c r="G92" s="109"/>
      <c r="H92" s="109"/>
      <c r="I92" s="109"/>
      <c r="J92" s="20"/>
      <c r="K92" s="21"/>
      <c r="Q92" s="109"/>
      <c r="R92" s="24"/>
      <c r="S92" s="52"/>
    </row>
    <row r="93" spans="2:22" s="2" customFormat="1" ht="15" customHeight="1">
      <c r="E93" s="30"/>
      <c r="F93" s="109"/>
      <c r="G93" s="109"/>
      <c r="H93" s="109"/>
      <c r="I93" s="109"/>
      <c r="J93" s="20"/>
      <c r="K93" s="21"/>
      <c r="Q93" s="21"/>
      <c r="R93" s="21"/>
      <c r="S93" s="52"/>
    </row>
    <row r="94" spans="2:22" s="2" customFormat="1" ht="15" customHeight="1">
      <c r="E94" s="30"/>
      <c r="F94" s="20"/>
      <c r="G94" s="109"/>
      <c r="H94" s="109"/>
      <c r="I94" s="109"/>
      <c r="J94" s="20"/>
      <c r="K94" s="21"/>
      <c r="Q94" s="22"/>
      <c r="R94" s="21"/>
      <c r="S94" s="52"/>
    </row>
    <row r="95" spans="2:22" s="2" customFormat="1" ht="15" customHeight="1">
      <c r="E95" s="21"/>
      <c r="F95" s="109"/>
      <c r="G95" s="109"/>
      <c r="H95" s="109"/>
      <c r="I95" s="109"/>
      <c r="J95" s="20"/>
      <c r="K95" s="21"/>
      <c r="Q95" s="24"/>
      <c r="R95" s="21"/>
      <c r="S95" s="52"/>
    </row>
    <row r="96" spans="2:22" s="2" customFormat="1" ht="15" customHeight="1">
      <c r="E96" s="21"/>
      <c r="F96" s="109"/>
      <c r="G96" s="109"/>
      <c r="H96" s="109"/>
      <c r="I96" s="109"/>
      <c r="J96" s="20"/>
      <c r="K96" s="21"/>
      <c r="Q96" s="24"/>
      <c r="R96" s="21"/>
      <c r="S96" s="52"/>
    </row>
    <row r="97" spans="5:19" s="2" customFormat="1" ht="15" customHeight="1">
      <c r="E97" s="21"/>
      <c r="F97" s="109"/>
      <c r="G97" s="109"/>
      <c r="H97" s="109"/>
      <c r="I97" s="109"/>
      <c r="J97" s="20"/>
      <c r="K97" s="21"/>
      <c r="Q97" s="24"/>
      <c r="R97" s="21"/>
      <c r="S97" s="52"/>
    </row>
    <row r="98" spans="5:19" s="2" customFormat="1" ht="15" customHeight="1">
      <c r="E98" s="21"/>
      <c r="F98" s="109"/>
      <c r="G98" s="109"/>
      <c r="H98" s="109"/>
      <c r="I98" s="109"/>
      <c r="J98" s="20"/>
      <c r="K98" s="21"/>
      <c r="Q98" s="24"/>
      <c r="R98" s="21"/>
      <c r="S98" s="52"/>
    </row>
    <row r="99" spans="5:19" s="2" customFormat="1" ht="15" customHeight="1">
      <c r="E99" s="21"/>
      <c r="F99" s="109"/>
      <c r="G99" s="109"/>
      <c r="H99" s="109"/>
      <c r="I99" s="109"/>
      <c r="J99" s="20"/>
      <c r="K99" s="21"/>
      <c r="Q99" s="24"/>
      <c r="R99" s="21"/>
      <c r="S99" s="52"/>
    </row>
    <row r="100" spans="5:19" s="2" customFormat="1" ht="15" customHeight="1">
      <c r="E100" s="21"/>
      <c r="F100" s="109"/>
      <c r="G100" s="109"/>
      <c r="H100" s="109"/>
      <c r="I100" s="109"/>
      <c r="J100" s="20"/>
      <c r="K100" s="21"/>
      <c r="Q100" s="24"/>
      <c r="R100" s="21"/>
      <c r="S100" s="52"/>
    </row>
    <row r="101" spans="5:19" s="2" customFormat="1" ht="15" customHeight="1">
      <c r="E101" s="21"/>
      <c r="F101" s="109"/>
      <c r="G101" s="109"/>
      <c r="H101" s="109"/>
      <c r="I101" s="109"/>
      <c r="J101" s="20"/>
      <c r="K101" s="21"/>
      <c r="Q101" s="24"/>
      <c r="R101" s="21"/>
      <c r="S101" s="52"/>
    </row>
    <row r="102" spans="5:19" s="2" customFormat="1" ht="15" customHeight="1">
      <c r="E102" s="21"/>
      <c r="F102" s="109"/>
      <c r="G102" s="109"/>
      <c r="H102" s="109"/>
      <c r="I102" s="109"/>
      <c r="J102" s="20"/>
      <c r="K102" s="21"/>
      <c r="L102" s="21"/>
      <c r="M102" s="24"/>
      <c r="N102" s="21"/>
      <c r="O102" s="20"/>
      <c r="P102" s="109"/>
      <c r="Q102" s="24"/>
      <c r="R102" s="21"/>
      <c r="S102" s="52"/>
    </row>
    <row r="103" spans="5:19" s="2" customFormat="1" ht="15" customHeight="1">
      <c r="E103" s="21"/>
      <c r="F103" s="109"/>
      <c r="G103" s="109"/>
      <c r="H103" s="109"/>
      <c r="I103" s="109"/>
      <c r="J103" s="20"/>
      <c r="K103" s="21"/>
      <c r="L103" s="21"/>
      <c r="M103" s="24"/>
      <c r="N103" s="21"/>
      <c r="O103" s="20"/>
      <c r="P103" s="109"/>
      <c r="Q103" s="24"/>
      <c r="R103" s="21"/>
      <c r="S103" s="52"/>
    </row>
  </sheetData>
  <sheetProtection selectLockedCells="1" selectUnlockedCells="1"/>
  <mergeCells count="16">
    <mergeCell ref="E92:F92"/>
    <mergeCell ref="S60:S78"/>
    <mergeCell ref="S8:S59"/>
    <mergeCell ref="E80:N80"/>
    <mergeCell ref="O80:S80"/>
    <mergeCell ref="E81:S81"/>
    <mergeCell ref="E82:S82"/>
    <mergeCell ref="E85:F85"/>
    <mergeCell ref="J85:K85"/>
    <mergeCell ref="E6:S6"/>
    <mergeCell ref="E1:H1"/>
    <mergeCell ref="L1:M1"/>
    <mergeCell ref="M2:P2"/>
    <mergeCell ref="V2:V3"/>
    <mergeCell ref="M3:O3"/>
    <mergeCell ref="N4:O4"/>
  </mergeCells>
  <conditionalFormatting sqref="L10 L12">
    <cfRule type="cellIs" dxfId="224" priority="151" stopIfTrue="1" operator="equal">
      <formula>99</formula>
    </cfRule>
  </conditionalFormatting>
  <conditionalFormatting sqref="O80 R8:R12 R29 R66 R68:R69 R77:R78">
    <cfRule type="cellIs" dxfId="223" priority="153" stopIfTrue="1" operator="equal">
      <formula>0</formula>
    </cfRule>
  </conditionalFormatting>
  <conditionalFormatting sqref="L7">
    <cfRule type="cellIs" dxfId="222" priority="150" stopIfTrue="1" operator="equal">
      <formula>99</formula>
    </cfRule>
  </conditionalFormatting>
  <conditionalFormatting sqref="L25">
    <cfRule type="cellIs" dxfId="221" priority="105" stopIfTrue="1" operator="equal">
      <formula>99</formula>
    </cfRule>
  </conditionalFormatting>
  <conditionalFormatting sqref="L24">
    <cfRule type="cellIs" dxfId="220" priority="147" stopIfTrue="1" operator="equal">
      <formula>99</formula>
    </cfRule>
  </conditionalFormatting>
  <conditionalFormatting sqref="L9">
    <cfRule type="cellIs" dxfId="219" priority="143" stopIfTrue="1" operator="equal">
      <formula>99</formula>
    </cfRule>
  </conditionalFormatting>
  <conditionalFormatting sqref="L8">
    <cfRule type="cellIs" dxfId="218" priority="144" stopIfTrue="1" operator="equal">
      <formula>99</formula>
    </cfRule>
  </conditionalFormatting>
  <conditionalFormatting sqref="L11">
    <cfRule type="cellIs" dxfId="217" priority="142" stopIfTrue="1" operator="equal">
      <formula>99</formula>
    </cfRule>
  </conditionalFormatting>
  <conditionalFormatting sqref="L14">
    <cfRule type="cellIs" dxfId="216" priority="141" stopIfTrue="1" operator="equal">
      <formula>99</formula>
    </cfRule>
  </conditionalFormatting>
  <conditionalFormatting sqref="L19">
    <cfRule type="cellIs" dxfId="215" priority="107" stopIfTrue="1" operator="equal">
      <formula>99</formula>
    </cfRule>
  </conditionalFormatting>
  <conditionalFormatting sqref="L15">
    <cfRule type="cellIs" dxfId="214" priority="140" stopIfTrue="1" operator="equal">
      <formula>99</formula>
    </cfRule>
  </conditionalFormatting>
  <conditionalFormatting sqref="L23">
    <cfRule type="cellIs" dxfId="213" priority="137" stopIfTrue="1" operator="equal">
      <formula>99</formula>
    </cfRule>
  </conditionalFormatting>
  <conditionalFormatting sqref="L13">
    <cfRule type="cellIs" dxfId="212" priority="121" stopIfTrue="1" operator="equal">
      <formula>99</formula>
    </cfRule>
  </conditionalFormatting>
  <conditionalFormatting sqref="R20">
    <cfRule type="cellIs" dxfId="211" priority="108" stopIfTrue="1" operator="equal">
      <formula>0</formula>
    </cfRule>
  </conditionalFormatting>
  <conditionalFormatting sqref="R19">
    <cfRule type="cellIs" dxfId="210" priority="106" stopIfTrue="1" operator="equal">
      <formula>0</formula>
    </cfRule>
  </conditionalFormatting>
  <conditionalFormatting sqref="L38">
    <cfRule type="cellIs" dxfId="209" priority="81" stopIfTrue="1" operator="equal">
      <formula>99</formula>
    </cfRule>
  </conditionalFormatting>
  <conditionalFormatting sqref="R38">
    <cfRule type="cellIs" dxfId="208" priority="80" stopIfTrue="1" operator="equal">
      <formula>0</formula>
    </cfRule>
  </conditionalFormatting>
  <conditionalFormatting sqref="L37">
    <cfRule type="cellIs" dxfId="207" priority="79" stopIfTrue="1" operator="equal">
      <formula>99</formula>
    </cfRule>
  </conditionalFormatting>
  <conditionalFormatting sqref="R14:R17 R21:R26">
    <cfRule type="cellIs" dxfId="206" priority="122" stopIfTrue="1" operator="equal">
      <formula>0</formula>
    </cfRule>
  </conditionalFormatting>
  <conditionalFormatting sqref="R13">
    <cfRule type="cellIs" dxfId="205" priority="120" stopIfTrue="1" operator="equal">
      <formula>0</formula>
    </cfRule>
  </conditionalFormatting>
  <conditionalFormatting sqref="R30">
    <cfRule type="cellIs" dxfId="204" priority="97" stopIfTrue="1" operator="equal">
      <formula>0</formula>
    </cfRule>
  </conditionalFormatting>
  <conditionalFormatting sqref="L43">
    <cfRule type="cellIs" dxfId="203" priority="74" stopIfTrue="1" operator="equal">
      <formula>99</formula>
    </cfRule>
  </conditionalFormatting>
  <conditionalFormatting sqref="L18">
    <cfRule type="cellIs" dxfId="202" priority="110" stopIfTrue="1" operator="equal">
      <formula>99</formula>
    </cfRule>
  </conditionalFormatting>
  <conditionalFormatting sqref="L16">
    <cfRule type="cellIs" dxfId="201" priority="115" stopIfTrue="1" operator="equal">
      <formula>99</formula>
    </cfRule>
  </conditionalFormatting>
  <conditionalFormatting sqref="L17">
    <cfRule type="cellIs" dxfId="200" priority="114" stopIfTrue="1" operator="equal">
      <formula>99</formula>
    </cfRule>
  </conditionalFormatting>
  <conditionalFormatting sqref="L21">
    <cfRule type="cellIs" dxfId="199" priority="113" stopIfTrue="1" operator="equal">
      <formula>99</formula>
    </cfRule>
  </conditionalFormatting>
  <conditionalFormatting sqref="L22">
    <cfRule type="cellIs" dxfId="198" priority="112" stopIfTrue="1" operator="equal">
      <formula>99</formula>
    </cfRule>
  </conditionalFormatting>
  <conditionalFormatting sqref="R18">
    <cfRule type="cellIs" dxfId="197" priority="111" stopIfTrue="1" operator="equal">
      <formula>0</formula>
    </cfRule>
  </conditionalFormatting>
  <conditionalFormatting sqref="L20">
    <cfRule type="cellIs" dxfId="196" priority="109" stopIfTrue="1" operator="equal">
      <formula>99</formula>
    </cfRule>
  </conditionalFormatting>
  <conditionalFormatting sqref="L39">
    <cfRule type="cellIs" dxfId="195" priority="85" stopIfTrue="1" operator="equal">
      <formula>99</formula>
    </cfRule>
  </conditionalFormatting>
  <conditionalFormatting sqref="L26">
    <cfRule type="cellIs" dxfId="194" priority="104" stopIfTrue="1" operator="equal">
      <formula>99</formula>
    </cfRule>
  </conditionalFormatting>
  <conditionalFormatting sqref="L29">
    <cfRule type="cellIs" dxfId="193" priority="102" stopIfTrue="1" operator="equal">
      <formula>99</formula>
    </cfRule>
  </conditionalFormatting>
  <conditionalFormatting sqref="L31">
    <cfRule type="cellIs" dxfId="192" priority="100" stopIfTrue="1" operator="equal">
      <formula>99</formula>
    </cfRule>
  </conditionalFormatting>
  <conditionalFormatting sqref="R31">
    <cfRule type="cellIs" dxfId="191" priority="99" stopIfTrue="1" operator="equal">
      <formula>0</formula>
    </cfRule>
  </conditionalFormatting>
  <conditionalFormatting sqref="L30">
    <cfRule type="cellIs" dxfId="190" priority="98" stopIfTrue="1" operator="equal">
      <formula>99</formula>
    </cfRule>
  </conditionalFormatting>
  <conditionalFormatting sqref="L27">
    <cfRule type="cellIs" dxfId="189" priority="95" stopIfTrue="1" operator="equal">
      <formula>99</formula>
    </cfRule>
  </conditionalFormatting>
  <conditionalFormatting sqref="R27:R28">
    <cfRule type="cellIs" dxfId="188" priority="96" stopIfTrue="1" operator="equal">
      <formula>0</formula>
    </cfRule>
  </conditionalFormatting>
  <conditionalFormatting sqref="L28">
    <cfRule type="cellIs" dxfId="187" priority="94" stopIfTrue="1" operator="equal">
      <formula>99</formula>
    </cfRule>
  </conditionalFormatting>
  <conditionalFormatting sqref="L33">
    <cfRule type="cellIs" dxfId="186" priority="93" stopIfTrue="1" operator="equal">
      <formula>99</formula>
    </cfRule>
  </conditionalFormatting>
  <conditionalFormatting sqref="L32">
    <cfRule type="cellIs" dxfId="185" priority="92" stopIfTrue="1" operator="equal">
      <formula>99</formula>
    </cfRule>
  </conditionalFormatting>
  <conditionalFormatting sqref="R32:R33">
    <cfRule type="cellIs" dxfId="184" priority="91" stopIfTrue="1" operator="equal">
      <formula>0</formula>
    </cfRule>
  </conditionalFormatting>
  <conditionalFormatting sqref="L42">
    <cfRule type="cellIs" dxfId="183" priority="90" stopIfTrue="1" operator="equal">
      <formula>99</formula>
    </cfRule>
  </conditionalFormatting>
  <conditionalFormatting sqref="L41">
    <cfRule type="cellIs" dxfId="182" priority="89" stopIfTrue="1" operator="equal">
      <formula>99</formula>
    </cfRule>
  </conditionalFormatting>
  <conditionalFormatting sqref="R34:R35 R39:R42">
    <cfRule type="cellIs" dxfId="181" priority="88" stopIfTrue="1" operator="equal">
      <formula>0</formula>
    </cfRule>
  </conditionalFormatting>
  <conditionalFormatting sqref="L36">
    <cfRule type="cellIs" dxfId="180" priority="82" stopIfTrue="1" operator="equal">
      <formula>99</formula>
    </cfRule>
  </conditionalFormatting>
  <conditionalFormatting sqref="L34">
    <cfRule type="cellIs" dxfId="179" priority="87" stopIfTrue="1" operator="equal">
      <formula>99</formula>
    </cfRule>
  </conditionalFormatting>
  <conditionalFormatting sqref="L35">
    <cfRule type="cellIs" dxfId="178" priority="86" stopIfTrue="1" operator="equal">
      <formula>99</formula>
    </cfRule>
  </conditionalFormatting>
  <conditionalFormatting sqref="L40">
    <cfRule type="cellIs" dxfId="177" priority="84" stopIfTrue="1" operator="equal">
      <formula>99</formula>
    </cfRule>
  </conditionalFormatting>
  <conditionalFormatting sqref="R36">
    <cfRule type="cellIs" dxfId="176" priority="83" stopIfTrue="1" operator="equal">
      <formula>0</formula>
    </cfRule>
  </conditionalFormatting>
  <conditionalFormatting sqref="R37">
    <cfRule type="cellIs" dxfId="175" priority="78" stopIfTrue="1" operator="equal">
      <formula>0</formula>
    </cfRule>
  </conditionalFormatting>
  <conditionalFormatting sqref="L45 L47">
    <cfRule type="cellIs" dxfId="174" priority="76" stopIfTrue="1" operator="equal">
      <formula>99</formula>
    </cfRule>
  </conditionalFormatting>
  <conditionalFormatting sqref="R43:R47">
    <cfRule type="cellIs" dxfId="173" priority="77" stopIfTrue="1" operator="equal">
      <formula>0</formula>
    </cfRule>
  </conditionalFormatting>
  <conditionalFormatting sqref="L59">
    <cfRule type="cellIs" dxfId="172" priority="75" stopIfTrue="1" operator="equal">
      <formula>99</formula>
    </cfRule>
  </conditionalFormatting>
  <conditionalFormatting sqref="L44">
    <cfRule type="cellIs" dxfId="171" priority="73" stopIfTrue="1" operator="equal">
      <formula>99</formula>
    </cfRule>
  </conditionalFormatting>
  <conditionalFormatting sqref="L46">
    <cfRule type="cellIs" dxfId="170" priority="72" stopIfTrue="1" operator="equal">
      <formula>99</formula>
    </cfRule>
  </conditionalFormatting>
  <conditionalFormatting sqref="L49">
    <cfRule type="cellIs" dxfId="169" priority="71" stopIfTrue="1" operator="equal">
      <formula>99</formula>
    </cfRule>
  </conditionalFormatting>
  <conditionalFormatting sqref="L50">
    <cfRule type="cellIs" dxfId="168" priority="70" stopIfTrue="1" operator="equal">
      <formula>99</formula>
    </cfRule>
  </conditionalFormatting>
  <conditionalFormatting sqref="L58">
    <cfRule type="cellIs" dxfId="167" priority="69" stopIfTrue="1" operator="equal">
      <formula>99</formula>
    </cfRule>
  </conditionalFormatting>
  <conditionalFormatting sqref="L48">
    <cfRule type="cellIs" dxfId="166" priority="67" stopIfTrue="1" operator="equal">
      <formula>99</formula>
    </cfRule>
  </conditionalFormatting>
  <conditionalFormatting sqref="R49:R52 R56:R59">
    <cfRule type="cellIs" dxfId="165" priority="68" stopIfTrue="1" operator="equal">
      <formula>0</formula>
    </cfRule>
  </conditionalFormatting>
  <conditionalFormatting sqref="R48">
    <cfRule type="cellIs" dxfId="164" priority="66" stopIfTrue="1" operator="equal">
      <formula>0</formula>
    </cfRule>
  </conditionalFormatting>
  <conditionalFormatting sqref="L53">
    <cfRule type="cellIs" dxfId="163" priority="60" stopIfTrue="1" operator="equal">
      <formula>99</formula>
    </cfRule>
  </conditionalFormatting>
  <conditionalFormatting sqref="L51">
    <cfRule type="cellIs" dxfId="162" priority="65" stopIfTrue="1" operator="equal">
      <formula>99</formula>
    </cfRule>
  </conditionalFormatting>
  <conditionalFormatting sqref="L52">
    <cfRule type="cellIs" dxfId="161" priority="64" stopIfTrue="1" operator="equal">
      <formula>99</formula>
    </cfRule>
  </conditionalFormatting>
  <conditionalFormatting sqref="L56">
    <cfRule type="cellIs" dxfId="160" priority="63" stopIfTrue="1" operator="equal">
      <formula>99</formula>
    </cfRule>
  </conditionalFormatting>
  <conditionalFormatting sqref="L57">
    <cfRule type="cellIs" dxfId="159" priority="62" stopIfTrue="1" operator="equal">
      <formula>99</formula>
    </cfRule>
  </conditionalFormatting>
  <conditionalFormatting sqref="R53">
    <cfRule type="cellIs" dxfId="158" priority="61" stopIfTrue="1" operator="equal">
      <formula>0</formula>
    </cfRule>
  </conditionalFormatting>
  <conditionalFormatting sqref="L55">
    <cfRule type="cellIs" dxfId="157" priority="59" stopIfTrue="1" operator="equal">
      <formula>99</formula>
    </cfRule>
  </conditionalFormatting>
  <conditionalFormatting sqref="R55">
    <cfRule type="cellIs" dxfId="156" priority="58" stopIfTrue="1" operator="equal">
      <formula>0</formula>
    </cfRule>
  </conditionalFormatting>
  <conditionalFormatting sqref="L54">
    <cfRule type="cellIs" dxfId="155" priority="57" stopIfTrue="1" operator="equal">
      <formula>99</formula>
    </cfRule>
  </conditionalFormatting>
  <conditionalFormatting sqref="R54">
    <cfRule type="cellIs" dxfId="154" priority="56" stopIfTrue="1" operator="equal">
      <formula>0</formula>
    </cfRule>
  </conditionalFormatting>
  <conditionalFormatting sqref="L62 L64">
    <cfRule type="cellIs" dxfId="153" priority="54" stopIfTrue="1" operator="equal">
      <formula>99</formula>
    </cfRule>
  </conditionalFormatting>
  <conditionalFormatting sqref="R60:R64">
    <cfRule type="cellIs" dxfId="152" priority="55" stopIfTrue="1" operator="equal">
      <formula>0</formula>
    </cfRule>
  </conditionalFormatting>
  <conditionalFormatting sqref="L76">
    <cfRule type="cellIs" dxfId="151" priority="53" stopIfTrue="1" operator="equal">
      <formula>99</formula>
    </cfRule>
  </conditionalFormatting>
  <conditionalFormatting sqref="L61">
    <cfRule type="cellIs" dxfId="150" priority="51" stopIfTrue="1" operator="equal">
      <formula>99</formula>
    </cfRule>
  </conditionalFormatting>
  <conditionalFormatting sqref="L60">
    <cfRule type="cellIs" dxfId="149" priority="52" stopIfTrue="1" operator="equal">
      <formula>99</formula>
    </cfRule>
  </conditionalFormatting>
  <conditionalFormatting sqref="L63">
    <cfRule type="cellIs" dxfId="148" priority="50" stopIfTrue="1" operator="equal">
      <formula>99</formula>
    </cfRule>
  </conditionalFormatting>
  <conditionalFormatting sqref="L66">
    <cfRule type="cellIs" dxfId="147" priority="49" stopIfTrue="1" operator="equal">
      <formula>99</formula>
    </cfRule>
  </conditionalFormatting>
  <conditionalFormatting sqref="L75">
    <cfRule type="cellIs" dxfId="146" priority="47" stopIfTrue="1" operator="equal">
      <formula>99</formula>
    </cfRule>
  </conditionalFormatting>
  <conditionalFormatting sqref="L65">
    <cfRule type="cellIs" dxfId="145" priority="45" stopIfTrue="1" operator="equal">
      <formula>99</formula>
    </cfRule>
  </conditionalFormatting>
  <conditionalFormatting sqref="R73:R76">
    <cfRule type="cellIs" dxfId="144" priority="46" stopIfTrue="1" operator="equal">
      <formula>0</formula>
    </cfRule>
  </conditionalFormatting>
  <conditionalFormatting sqref="R65">
    <cfRule type="cellIs" dxfId="143" priority="44" stopIfTrue="1" operator="equal">
      <formula>0</formula>
    </cfRule>
  </conditionalFormatting>
  <conditionalFormatting sqref="L70">
    <cfRule type="cellIs" dxfId="142" priority="38" stopIfTrue="1" operator="equal">
      <formula>99</formula>
    </cfRule>
  </conditionalFormatting>
  <conditionalFormatting sqref="L68">
    <cfRule type="cellIs" dxfId="141" priority="43" stopIfTrue="1" operator="equal">
      <formula>99</formula>
    </cfRule>
  </conditionalFormatting>
  <conditionalFormatting sqref="L69">
    <cfRule type="cellIs" dxfId="140" priority="42" stopIfTrue="1" operator="equal">
      <formula>99</formula>
    </cfRule>
  </conditionalFormatting>
  <conditionalFormatting sqref="L73">
    <cfRule type="cellIs" dxfId="139" priority="41" stopIfTrue="1" operator="equal">
      <formula>99</formula>
    </cfRule>
  </conditionalFormatting>
  <conditionalFormatting sqref="L74">
    <cfRule type="cellIs" dxfId="138" priority="40" stopIfTrue="1" operator="equal">
      <formula>99</formula>
    </cfRule>
  </conditionalFormatting>
  <conditionalFormatting sqref="R70">
    <cfRule type="cellIs" dxfId="137" priority="39" stopIfTrue="1" operator="equal">
      <formula>0</formula>
    </cfRule>
  </conditionalFormatting>
  <conditionalFormatting sqref="L72">
    <cfRule type="cellIs" dxfId="136" priority="37" stopIfTrue="1" operator="equal">
      <formula>99</formula>
    </cfRule>
  </conditionalFormatting>
  <conditionalFormatting sqref="R72">
    <cfRule type="cellIs" dxfId="135" priority="36" stopIfTrue="1" operator="equal">
      <formula>0</formula>
    </cfRule>
  </conditionalFormatting>
  <conditionalFormatting sqref="L71">
    <cfRule type="cellIs" dxfId="134" priority="35" stopIfTrue="1" operator="equal">
      <formula>99</formula>
    </cfRule>
  </conditionalFormatting>
  <conditionalFormatting sqref="R71">
    <cfRule type="cellIs" dxfId="133" priority="34" stopIfTrue="1" operator="equal">
      <formula>0</formula>
    </cfRule>
  </conditionalFormatting>
  <conditionalFormatting sqref="L67">
    <cfRule type="cellIs" dxfId="132" priority="32" stopIfTrue="1" operator="equal">
      <formula>99</formula>
    </cfRule>
  </conditionalFormatting>
  <conditionalFormatting sqref="R67">
    <cfRule type="cellIs" dxfId="131" priority="31" stopIfTrue="1" operator="equal">
      <formula>0</formula>
    </cfRule>
  </conditionalFormatting>
  <conditionalFormatting sqref="L78">
    <cfRule type="cellIs" dxfId="130" priority="25" stopIfTrue="1" operator="equal">
      <formula>99</formula>
    </cfRule>
  </conditionalFormatting>
  <conditionalFormatting sqref="L77">
    <cfRule type="cellIs" dxfId="129" priority="26" stopIfTrue="1" operator="equal">
      <formula>99</formula>
    </cfRule>
  </conditionalFormatting>
  <conditionalFormatting sqref="L79">
    <cfRule type="cellIs" dxfId="128" priority="1" stopIfTrue="1" operator="equal">
      <formula>99</formula>
    </cfRule>
  </conditionalFormatting>
  <conditionalFormatting sqref="R79">
    <cfRule type="cellIs" dxfId="127" priority="2" stopIfTrue="1" operator="equal">
      <formula>0</formula>
    </cfRule>
  </conditionalFormatting>
  <dataValidations count="2">
    <dataValidation type="whole" allowBlank="1" showInputMessage="1" showErrorMessage="1" errorTitle="Error ~ 1002" error="You have entered an invalid data like (Symbols, Non integer values, Text Values, any other things except numbers, 0 Value, Numbers out of range 1 ~ 12000)" sqref="M8:Q79">
      <formula1>1</formula1>
      <formula2>12000</formula2>
    </dataValidation>
    <dataValidation type="whole" allowBlank="1" showInputMessage="1" showErrorMessage="1" errorTitle="Error ~ 1001" error="You have entered number less than &quot;0&quot; or more than &quot;2000000&quot;, you have restricted to enter any number out of this range." sqref="H8:I79">
      <formula1>1</formula1>
      <formula2>2000000</formula2>
    </dataValidation>
  </dataValidations>
  <printOptions horizontalCentered="1" verticalCentered="1"/>
  <pageMargins left="0.7" right="0.7" top="0.75" bottom="0.75" header="0.3" footer="0.3"/>
  <pageSetup paperSize="8" scale="86" fitToHeight="0" orientation="portrait" r:id="rId1"/>
  <rowBreaks count="4" manualBreakCount="4">
    <brk id="24" min="4" max="18" man="1"/>
    <brk id="42" min="4" max="18" man="1"/>
    <brk id="59" min="4" max="18" man="1"/>
    <brk id="76" min="4" max="18" man="1"/>
  </rowBreaks>
  <drawing r:id="rId2"/>
  <legacyDrawing r:id="rId3"/>
  <oleObjects>
    <mc:AlternateContent xmlns:mc="http://schemas.openxmlformats.org/markup-compatibility/2006">
      <mc:Choice Requires="x14">
        <oleObject progId="AutoCAD.Drawing.18" shapeId="5124" r:id="rId4">
          <objectPr defaultSize="0" autoPict="0" r:id="rId5">
            <anchor moveWithCells="1">
              <from>
                <xdr:col>11</xdr:col>
                <xdr:colOff>47625</xdr:colOff>
                <xdr:row>7</xdr:row>
                <xdr:rowOff>57150</xdr:rowOff>
              </from>
              <to>
                <xdr:col>11</xdr:col>
                <xdr:colOff>1295400</xdr:colOff>
                <xdr:row>7</xdr:row>
                <xdr:rowOff>514350</xdr:rowOff>
              </to>
            </anchor>
          </objectPr>
        </oleObject>
      </mc:Choice>
      <mc:Fallback>
        <oleObject progId="AutoCAD.Drawing.18" shapeId="5124" r:id="rId4"/>
      </mc:Fallback>
    </mc:AlternateContent>
    <mc:AlternateContent xmlns:mc="http://schemas.openxmlformats.org/markup-compatibility/2006">
      <mc:Choice Requires="x14">
        <oleObject progId="AutoCAD.Drawing.18" shapeId="5125" r:id="rId6">
          <objectPr defaultSize="0" autoPict="0" r:id="rId5">
            <anchor moveWithCells="1">
              <from>
                <xdr:col>11</xdr:col>
                <xdr:colOff>47625</xdr:colOff>
                <xdr:row>8</xdr:row>
                <xdr:rowOff>57150</xdr:rowOff>
              </from>
              <to>
                <xdr:col>11</xdr:col>
                <xdr:colOff>1295400</xdr:colOff>
                <xdr:row>8</xdr:row>
                <xdr:rowOff>514350</xdr:rowOff>
              </to>
            </anchor>
          </objectPr>
        </oleObject>
      </mc:Choice>
      <mc:Fallback>
        <oleObject progId="AutoCAD.Drawing.18" shapeId="5125" r:id="rId6"/>
      </mc:Fallback>
    </mc:AlternateContent>
    <mc:AlternateContent xmlns:mc="http://schemas.openxmlformats.org/markup-compatibility/2006">
      <mc:Choice Requires="x14">
        <oleObject progId="AutoCAD.Drawing.18" shapeId="5148" r:id="rId7">
          <objectPr defaultSize="0" autoPict="0" r:id="rId8">
            <anchor moveWithCells="1">
              <from>
                <xdr:col>11</xdr:col>
                <xdr:colOff>47625</xdr:colOff>
                <xdr:row>9</xdr:row>
                <xdr:rowOff>57150</xdr:rowOff>
              </from>
              <to>
                <xdr:col>11</xdr:col>
                <xdr:colOff>1295400</xdr:colOff>
                <xdr:row>9</xdr:row>
                <xdr:rowOff>514350</xdr:rowOff>
              </to>
            </anchor>
          </objectPr>
        </oleObject>
      </mc:Choice>
      <mc:Fallback>
        <oleObject progId="AutoCAD.Drawing.18" shapeId="5148" r:id="rId7"/>
      </mc:Fallback>
    </mc:AlternateContent>
    <mc:AlternateContent xmlns:mc="http://schemas.openxmlformats.org/markup-compatibility/2006">
      <mc:Choice Requires="x14">
        <oleObject progId="AutoCAD.Drawing.18" shapeId="5149" r:id="rId9">
          <objectPr defaultSize="0" autoPict="0" r:id="rId8">
            <anchor moveWithCells="1">
              <from>
                <xdr:col>11</xdr:col>
                <xdr:colOff>47625</xdr:colOff>
                <xdr:row>10</xdr:row>
                <xdr:rowOff>57150</xdr:rowOff>
              </from>
              <to>
                <xdr:col>11</xdr:col>
                <xdr:colOff>1295400</xdr:colOff>
                <xdr:row>10</xdr:row>
                <xdr:rowOff>514350</xdr:rowOff>
              </to>
            </anchor>
          </objectPr>
        </oleObject>
      </mc:Choice>
      <mc:Fallback>
        <oleObject progId="AutoCAD.Drawing.18" shapeId="5149" r:id="rId9"/>
      </mc:Fallback>
    </mc:AlternateContent>
    <mc:AlternateContent xmlns:mc="http://schemas.openxmlformats.org/markup-compatibility/2006">
      <mc:Choice Requires="x14">
        <oleObject progId="AutoCAD.Drawing.18" shapeId="5152" r:id="rId10">
          <objectPr defaultSize="0" autoPict="0" r:id="rId8">
            <anchor moveWithCells="1">
              <from>
                <xdr:col>11</xdr:col>
                <xdr:colOff>66675</xdr:colOff>
                <xdr:row>14</xdr:row>
                <xdr:rowOff>57150</xdr:rowOff>
              </from>
              <to>
                <xdr:col>11</xdr:col>
                <xdr:colOff>1314450</xdr:colOff>
                <xdr:row>14</xdr:row>
                <xdr:rowOff>514350</xdr:rowOff>
              </to>
            </anchor>
          </objectPr>
        </oleObject>
      </mc:Choice>
      <mc:Fallback>
        <oleObject progId="AutoCAD.Drawing.18" shapeId="5152" r:id="rId10"/>
      </mc:Fallback>
    </mc:AlternateContent>
    <mc:AlternateContent xmlns:mc="http://schemas.openxmlformats.org/markup-compatibility/2006">
      <mc:Choice Requires="x14">
        <oleObject progId="AutoCAD.Drawing.18" shapeId="5153" r:id="rId11">
          <objectPr defaultSize="0" autoPict="0" r:id="rId5">
            <anchor moveWithCells="1">
              <from>
                <xdr:col>11</xdr:col>
                <xdr:colOff>66675</xdr:colOff>
                <xdr:row>15</xdr:row>
                <xdr:rowOff>66675</xdr:rowOff>
              </from>
              <to>
                <xdr:col>11</xdr:col>
                <xdr:colOff>1314450</xdr:colOff>
                <xdr:row>15</xdr:row>
                <xdr:rowOff>523875</xdr:rowOff>
              </to>
            </anchor>
          </objectPr>
        </oleObject>
      </mc:Choice>
      <mc:Fallback>
        <oleObject progId="AutoCAD.Drawing.18" shapeId="5153" r:id="rId11"/>
      </mc:Fallback>
    </mc:AlternateContent>
    <mc:AlternateContent xmlns:mc="http://schemas.openxmlformats.org/markup-compatibility/2006">
      <mc:Choice Requires="x14">
        <oleObject progId="AutoCAD.Drawing.18" shapeId="5154" r:id="rId12">
          <objectPr defaultSize="0" autoPict="0" r:id="rId5">
            <anchor moveWithCells="1">
              <from>
                <xdr:col>11</xdr:col>
                <xdr:colOff>47625</xdr:colOff>
                <xdr:row>16</xdr:row>
                <xdr:rowOff>57150</xdr:rowOff>
              </from>
              <to>
                <xdr:col>11</xdr:col>
                <xdr:colOff>1295400</xdr:colOff>
                <xdr:row>16</xdr:row>
                <xdr:rowOff>514350</xdr:rowOff>
              </to>
            </anchor>
          </objectPr>
        </oleObject>
      </mc:Choice>
      <mc:Fallback>
        <oleObject progId="AutoCAD.Drawing.18" shapeId="5154" r:id="rId12"/>
      </mc:Fallback>
    </mc:AlternateContent>
    <mc:AlternateContent xmlns:mc="http://schemas.openxmlformats.org/markup-compatibility/2006">
      <mc:Choice Requires="x14">
        <oleObject progId="AutoCAD.Drawing.18" shapeId="5155" r:id="rId13">
          <objectPr defaultSize="0" autoPict="0" r:id="rId8">
            <anchor moveWithCells="1">
              <from>
                <xdr:col>11</xdr:col>
                <xdr:colOff>47625</xdr:colOff>
                <xdr:row>20</xdr:row>
                <xdr:rowOff>57150</xdr:rowOff>
              </from>
              <to>
                <xdr:col>11</xdr:col>
                <xdr:colOff>1295400</xdr:colOff>
                <xdr:row>20</xdr:row>
                <xdr:rowOff>514350</xdr:rowOff>
              </to>
            </anchor>
          </objectPr>
        </oleObject>
      </mc:Choice>
      <mc:Fallback>
        <oleObject progId="AutoCAD.Drawing.18" shapeId="5155" r:id="rId13"/>
      </mc:Fallback>
    </mc:AlternateContent>
    <mc:AlternateContent xmlns:mc="http://schemas.openxmlformats.org/markup-compatibility/2006">
      <mc:Choice Requires="x14">
        <oleObject progId="AutoCAD.Drawing.18" shapeId="5156" r:id="rId14">
          <objectPr defaultSize="0" autoPict="0" r:id="rId8">
            <anchor moveWithCells="1">
              <from>
                <xdr:col>11</xdr:col>
                <xdr:colOff>47625</xdr:colOff>
                <xdr:row>21</xdr:row>
                <xdr:rowOff>57150</xdr:rowOff>
              </from>
              <to>
                <xdr:col>11</xdr:col>
                <xdr:colOff>1295400</xdr:colOff>
                <xdr:row>21</xdr:row>
                <xdr:rowOff>514350</xdr:rowOff>
              </to>
            </anchor>
          </objectPr>
        </oleObject>
      </mc:Choice>
      <mc:Fallback>
        <oleObject progId="AutoCAD.Drawing.18" shapeId="5156" r:id="rId14"/>
      </mc:Fallback>
    </mc:AlternateContent>
    <mc:AlternateContent xmlns:mc="http://schemas.openxmlformats.org/markup-compatibility/2006">
      <mc:Choice Requires="x14">
        <oleObject progId="AutoCAD.Drawing.18" shapeId="5157" r:id="rId15">
          <objectPr defaultSize="0" autoPict="0" r:id="rId8">
            <anchor moveWithCells="1">
              <from>
                <xdr:col>11</xdr:col>
                <xdr:colOff>47625</xdr:colOff>
                <xdr:row>22</xdr:row>
                <xdr:rowOff>57150</xdr:rowOff>
              </from>
              <to>
                <xdr:col>11</xdr:col>
                <xdr:colOff>1295400</xdr:colOff>
                <xdr:row>22</xdr:row>
                <xdr:rowOff>514350</xdr:rowOff>
              </to>
            </anchor>
          </objectPr>
        </oleObject>
      </mc:Choice>
      <mc:Fallback>
        <oleObject progId="AutoCAD.Drawing.18" shapeId="5157" r:id="rId15"/>
      </mc:Fallback>
    </mc:AlternateContent>
    <mc:AlternateContent xmlns:mc="http://schemas.openxmlformats.org/markup-compatibility/2006">
      <mc:Choice Requires="x14">
        <oleObject progId="AutoCAD.Drawing.18" shapeId="5158" r:id="rId16">
          <objectPr defaultSize="0" autoPict="0" r:id="rId8">
            <anchor moveWithCells="1">
              <from>
                <xdr:col>11</xdr:col>
                <xdr:colOff>47625</xdr:colOff>
                <xdr:row>23</xdr:row>
                <xdr:rowOff>57150</xdr:rowOff>
              </from>
              <to>
                <xdr:col>11</xdr:col>
                <xdr:colOff>1295400</xdr:colOff>
                <xdr:row>23</xdr:row>
                <xdr:rowOff>514350</xdr:rowOff>
              </to>
            </anchor>
          </objectPr>
        </oleObject>
      </mc:Choice>
      <mc:Fallback>
        <oleObject progId="AutoCAD.Drawing.18" shapeId="5158" r:id="rId16"/>
      </mc:Fallback>
    </mc:AlternateContent>
    <mc:AlternateContent xmlns:mc="http://schemas.openxmlformats.org/markup-compatibility/2006">
      <mc:Choice Requires="x14">
        <oleObject progId="AutoCAD.Drawing.18" shapeId="5159" r:id="rId17">
          <objectPr defaultSize="0" autoPict="0" r:id="rId5">
            <anchor moveWithCells="1">
              <from>
                <xdr:col>11</xdr:col>
                <xdr:colOff>66675</xdr:colOff>
                <xdr:row>24</xdr:row>
                <xdr:rowOff>66675</xdr:rowOff>
              </from>
              <to>
                <xdr:col>11</xdr:col>
                <xdr:colOff>1314450</xdr:colOff>
                <xdr:row>24</xdr:row>
                <xdr:rowOff>523875</xdr:rowOff>
              </to>
            </anchor>
          </objectPr>
        </oleObject>
      </mc:Choice>
      <mc:Fallback>
        <oleObject progId="AutoCAD.Drawing.18" shapeId="5159" r:id="rId17"/>
      </mc:Fallback>
    </mc:AlternateContent>
    <mc:AlternateContent xmlns:mc="http://schemas.openxmlformats.org/markup-compatibility/2006">
      <mc:Choice Requires="x14">
        <oleObject progId="AutoCAD.Drawing.18" shapeId="5160" r:id="rId18">
          <objectPr defaultSize="0" autoPict="0" r:id="rId5">
            <anchor moveWithCells="1">
              <from>
                <xdr:col>11</xdr:col>
                <xdr:colOff>47625</xdr:colOff>
                <xdr:row>25</xdr:row>
                <xdr:rowOff>57150</xdr:rowOff>
              </from>
              <to>
                <xdr:col>11</xdr:col>
                <xdr:colOff>1295400</xdr:colOff>
                <xdr:row>25</xdr:row>
                <xdr:rowOff>514350</xdr:rowOff>
              </to>
            </anchor>
          </objectPr>
        </oleObject>
      </mc:Choice>
      <mc:Fallback>
        <oleObject progId="AutoCAD.Drawing.18" shapeId="5160" r:id="rId18"/>
      </mc:Fallback>
    </mc:AlternateContent>
    <mc:AlternateContent xmlns:mc="http://schemas.openxmlformats.org/markup-compatibility/2006">
      <mc:Choice Requires="x14">
        <oleObject progId="AutoCAD.Drawing.18" shapeId="5165" r:id="rId19">
          <objectPr defaultSize="0" autoPict="0" r:id="rId8">
            <anchor moveWithCells="1">
              <from>
                <xdr:col>11</xdr:col>
                <xdr:colOff>47625</xdr:colOff>
                <xdr:row>26</xdr:row>
                <xdr:rowOff>57150</xdr:rowOff>
              </from>
              <to>
                <xdr:col>11</xdr:col>
                <xdr:colOff>1295400</xdr:colOff>
                <xdr:row>26</xdr:row>
                <xdr:rowOff>514350</xdr:rowOff>
              </to>
            </anchor>
          </objectPr>
        </oleObject>
      </mc:Choice>
      <mc:Fallback>
        <oleObject progId="AutoCAD.Drawing.18" shapeId="5165" r:id="rId19"/>
      </mc:Fallback>
    </mc:AlternateContent>
    <mc:AlternateContent xmlns:mc="http://schemas.openxmlformats.org/markup-compatibility/2006">
      <mc:Choice Requires="x14">
        <oleObject progId="AutoCAD.Drawing.18" shapeId="5166" r:id="rId20">
          <objectPr defaultSize="0" autoPict="0" r:id="rId8">
            <anchor moveWithCells="1">
              <from>
                <xdr:col>11</xdr:col>
                <xdr:colOff>47625</xdr:colOff>
                <xdr:row>27</xdr:row>
                <xdr:rowOff>57150</xdr:rowOff>
              </from>
              <to>
                <xdr:col>11</xdr:col>
                <xdr:colOff>1295400</xdr:colOff>
                <xdr:row>27</xdr:row>
                <xdr:rowOff>514350</xdr:rowOff>
              </to>
            </anchor>
          </objectPr>
        </oleObject>
      </mc:Choice>
      <mc:Fallback>
        <oleObject progId="AutoCAD.Drawing.18" shapeId="5166" r:id="rId20"/>
      </mc:Fallback>
    </mc:AlternateContent>
    <mc:AlternateContent xmlns:mc="http://schemas.openxmlformats.org/markup-compatibility/2006">
      <mc:Choice Requires="x14">
        <oleObject progId="AutoCAD.Drawing.18" shapeId="5167" r:id="rId21">
          <objectPr defaultSize="0" autoPict="0" r:id="rId8">
            <anchor moveWithCells="1">
              <from>
                <xdr:col>11</xdr:col>
                <xdr:colOff>47625</xdr:colOff>
                <xdr:row>31</xdr:row>
                <xdr:rowOff>57150</xdr:rowOff>
              </from>
              <to>
                <xdr:col>11</xdr:col>
                <xdr:colOff>1295400</xdr:colOff>
                <xdr:row>31</xdr:row>
                <xdr:rowOff>514350</xdr:rowOff>
              </to>
            </anchor>
          </objectPr>
        </oleObject>
      </mc:Choice>
      <mc:Fallback>
        <oleObject progId="AutoCAD.Drawing.18" shapeId="5167" r:id="rId21"/>
      </mc:Fallback>
    </mc:AlternateContent>
    <mc:AlternateContent xmlns:mc="http://schemas.openxmlformats.org/markup-compatibility/2006">
      <mc:Choice Requires="x14">
        <oleObject progId="AutoCAD.Drawing.18" shapeId="5168" r:id="rId22">
          <objectPr defaultSize="0" autoPict="0" r:id="rId8">
            <anchor moveWithCells="1">
              <from>
                <xdr:col>11</xdr:col>
                <xdr:colOff>47625</xdr:colOff>
                <xdr:row>32</xdr:row>
                <xdr:rowOff>57150</xdr:rowOff>
              </from>
              <to>
                <xdr:col>11</xdr:col>
                <xdr:colOff>1295400</xdr:colOff>
                <xdr:row>32</xdr:row>
                <xdr:rowOff>514350</xdr:rowOff>
              </to>
            </anchor>
          </objectPr>
        </oleObject>
      </mc:Choice>
      <mc:Fallback>
        <oleObject progId="AutoCAD.Drawing.18" shapeId="5168" r:id="rId22"/>
      </mc:Fallback>
    </mc:AlternateContent>
    <mc:AlternateContent xmlns:mc="http://schemas.openxmlformats.org/markup-compatibility/2006">
      <mc:Choice Requires="x14">
        <oleObject progId="AutoCAD.Drawing.18" shapeId="5169" r:id="rId23">
          <objectPr defaultSize="0" autoPict="0" r:id="rId5">
            <anchor moveWithCells="1">
              <from>
                <xdr:col>11</xdr:col>
                <xdr:colOff>66675</xdr:colOff>
                <xdr:row>33</xdr:row>
                <xdr:rowOff>66675</xdr:rowOff>
              </from>
              <to>
                <xdr:col>11</xdr:col>
                <xdr:colOff>1314450</xdr:colOff>
                <xdr:row>33</xdr:row>
                <xdr:rowOff>523875</xdr:rowOff>
              </to>
            </anchor>
          </objectPr>
        </oleObject>
      </mc:Choice>
      <mc:Fallback>
        <oleObject progId="AutoCAD.Drawing.18" shapeId="5169" r:id="rId23"/>
      </mc:Fallback>
    </mc:AlternateContent>
    <mc:AlternateContent xmlns:mc="http://schemas.openxmlformats.org/markup-compatibility/2006">
      <mc:Choice Requires="x14">
        <oleObject progId="AutoCAD.Drawing.18" shapeId="5170" r:id="rId24">
          <objectPr defaultSize="0" autoPict="0" r:id="rId5">
            <anchor moveWithCells="1">
              <from>
                <xdr:col>11</xdr:col>
                <xdr:colOff>47625</xdr:colOff>
                <xdr:row>34</xdr:row>
                <xdr:rowOff>57150</xdr:rowOff>
              </from>
              <to>
                <xdr:col>11</xdr:col>
                <xdr:colOff>1295400</xdr:colOff>
                <xdr:row>34</xdr:row>
                <xdr:rowOff>514350</xdr:rowOff>
              </to>
            </anchor>
          </objectPr>
        </oleObject>
      </mc:Choice>
      <mc:Fallback>
        <oleObject progId="AutoCAD.Drawing.18" shapeId="5170" r:id="rId24"/>
      </mc:Fallback>
    </mc:AlternateContent>
    <mc:AlternateContent xmlns:mc="http://schemas.openxmlformats.org/markup-compatibility/2006">
      <mc:Choice Requires="x14">
        <oleObject progId="AutoCAD.Drawing.18" shapeId="5171" r:id="rId25">
          <objectPr defaultSize="0" autoPict="0" r:id="rId8">
            <anchor moveWithCells="1">
              <from>
                <xdr:col>11</xdr:col>
                <xdr:colOff>47625</xdr:colOff>
                <xdr:row>38</xdr:row>
                <xdr:rowOff>57150</xdr:rowOff>
              </from>
              <to>
                <xdr:col>11</xdr:col>
                <xdr:colOff>1295400</xdr:colOff>
                <xdr:row>38</xdr:row>
                <xdr:rowOff>514350</xdr:rowOff>
              </to>
            </anchor>
          </objectPr>
        </oleObject>
      </mc:Choice>
      <mc:Fallback>
        <oleObject progId="AutoCAD.Drawing.18" shapeId="5171" r:id="rId25"/>
      </mc:Fallback>
    </mc:AlternateContent>
    <mc:AlternateContent xmlns:mc="http://schemas.openxmlformats.org/markup-compatibility/2006">
      <mc:Choice Requires="x14">
        <oleObject progId="AutoCAD.Drawing.18" shapeId="5172" r:id="rId26">
          <objectPr defaultSize="0" autoPict="0" r:id="rId8">
            <anchor moveWithCells="1">
              <from>
                <xdr:col>11</xdr:col>
                <xdr:colOff>47625</xdr:colOff>
                <xdr:row>39</xdr:row>
                <xdr:rowOff>57150</xdr:rowOff>
              </from>
              <to>
                <xdr:col>11</xdr:col>
                <xdr:colOff>1295400</xdr:colOff>
                <xdr:row>39</xdr:row>
                <xdr:rowOff>514350</xdr:rowOff>
              </to>
            </anchor>
          </objectPr>
        </oleObject>
      </mc:Choice>
      <mc:Fallback>
        <oleObject progId="AutoCAD.Drawing.18" shapeId="5172" r:id="rId26"/>
      </mc:Fallback>
    </mc:AlternateContent>
    <mc:AlternateContent xmlns:mc="http://schemas.openxmlformats.org/markup-compatibility/2006">
      <mc:Choice Requires="x14">
        <oleObject progId="AutoCAD.Drawing.18" shapeId="5173" r:id="rId27">
          <objectPr defaultSize="0" autoPict="0" r:id="rId8">
            <anchor moveWithCells="1">
              <from>
                <xdr:col>11</xdr:col>
                <xdr:colOff>47625</xdr:colOff>
                <xdr:row>40</xdr:row>
                <xdr:rowOff>57150</xdr:rowOff>
              </from>
              <to>
                <xdr:col>11</xdr:col>
                <xdr:colOff>1295400</xdr:colOff>
                <xdr:row>40</xdr:row>
                <xdr:rowOff>514350</xdr:rowOff>
              </to>
            </anchor>
          </objectPr>
        </oleObject>
      </mc:Choice>
      <mc:Fallback>
        <oleObject progId="AutoCAD.Drawing.18" shapeId="5173" r:id="rId27"/>
      </mc:Fallback>
    </mc:AlternateContent>
    <mc:AlternateContent xmlns:mc="http://schemas.openxmlformats.org/markup-compatibility/2006">
      <mc:Choice Requires="x14">
        <oleObject progId="AutoCAD.Drawing.18" shapeId="5174" r:id="rId28">
          <objectPr defaultSize="0" autoPict="0" r:id="rId8">
            <anchor moveWithCells="1">
              <from>
                <xdr:col>11</xdr:col>
                <xdr:colOff>47625</xdr:colOff>
                <xdr:row>41</xdr:row>
                <xdr:rowOff>57150</xdr:rowOff>
              </from>
              <to>
                <xdr:col>11</xdr:col>
                <xdr:colOff>1295400</xdr:colOff>
                <xdr:row>41</xdr:row>
                <xdr:rowOff>514350</xdr:rowOff>
              </to>
            </anchor>
          </objectPr>
        </oleObject>
      </mc:Choice>
      <mc:Fallback>
        <oleObject progId="AutoCAD.Drawing.18" shapeId="5174" r:id="rId28"/>
      </mc:Fallback>
    </mc:AlternateContent>
    <mc:AlternateContent xmlns:mc="http://schemas.openxmlformats.org/markup-compatibility/2006">
      <mc:Choice Requires="x14">
        <oleObject progId="AutoCAD.Drawing.18" shapeId="5175" r:id="rId29">
          <objectPr defaultSize="0" autoPict="0" r:id="rId5">
            <anchor moveWithCells="1">
              <from>
                <xdr:col>11</xdr:col>
                <xdr:colOff>47625</xdr:colOff>
                <xdr:row>42</xdr:row>
                <xdr:rowOff>57150</xdr:rowOff>
              </from>
              <to>
                <xdr:col>11</xdr:col>
                <xdr:colOff>1295400</xdr:colOff>
                <xdr:row>42</xdr:row>
                <xdr:rowOff>514350</xdr:rowOff>
              </to>
            </anchor>
          </objectPr>
        </oleObject>
      </mc:Choice>
      <mc:Fallback>
        <oleObject progId="AutoCAD.Drawing.18" shapeId="5175" r:id="rId29"/>
      </mc:Fallback>
    </mc:AlternateContent>
    <mc:AlternateContent xmlns:mc="http://schemas.openxmlformats.org/markup-compatibility/2006">
      <mc:Choice Requires="x14">
        <oleObject progId="AutoCAD.Drawing.18" shapeId="5176" r:id="rId30">
          <objectPr defaultSize="0" autoPict="0" r:id="rId5">
            <anchor moveWithCells="1">
              <from>
                <xdr:col>11</xdr:col>
                <xdr:colOff>47625</xdr:colOff>
                <xdr:row>43</xdr:row>
                <xdr:rowOff>57150</xdr:rowOff>
              </from>
              <to>
                <xdr:col>11</xdr:col>
                <xdr:colOff>1295400</xdr:colOff>
                <xdr:row>43</xdr:row>
                <xdr:rowOff>514350</xdr:rowOff>
              </to>
            </anchor>
          </objectPr>
        </oleObject>
      </mc:Choice>
      <mc:Fallback>
        <oleObject progId="AutoCAD.Drawing.18" shapeId="5176" r:id="rId30"/>
      </mc:Fallback>
    </mc:AlternateContent>
    <mc:AlternateContent xmlns:mc="http://schemas.openxmlformats.org/markup-compatibility/2006">
      <mc:Choice Requires="x14">
        <oleObject progId="AutoCAD.Drawing.18" shapeId="5177" r:id="rId31">
          <objectPr defaultSize="0" autoPict="0" r:id="rId8">
            <anchor moveWithCells="1">
              <from>
                <xdr:col>11</xdr:col>
                <xdr:colOff>47625</xdr:colOff>
                <xdr:row>44</xdr:row>
                <xdr:rowOff>57150</xdr:rowOff>
              </from>
              <to>
                <xdr:col>11</xdr:col>
                <xdr:colOff>1295400</xdr:colOff>
                <xdr:row>44</xdr:row>
                <xdr:rowOff>514350</xdr:rowOff>
              </to>
            </anchor>
          </objectPr>
        </oleObject>
      </mc:Choice>
      <mc:Fallback>
        <oleObject progId="AutoCAD.Drawing.18" shapeId="5177" r:id="rId31"/>
      </mc:Fallback>
    </mc:AlternateContent>
    <mc:AlternateContent xmlns:mc="http://schemas.openxmlformats.org/markup-compatibility/2006">
      <mc:Choice Requires="x14">
        <oleObject progId="AutoCAD.Drawing.18" shapeId="5178" r:id="rId32">
          <objectPr defaultSize="0" autoPict="0" r:id="rId8">
            <anchor moveWithCells="1">
              <from>
                <xdr:col>11</xdr:col>
                <xdr:colOff>47625</xdr:colOff>
                <xdr:row>45</xdr:row>
                <xdr:rowOff>57150</xdr:rowOff>
              </from>
              <to>
                <xdr:col>11</xdr:col>
                <xdr:colOff>1295400</xdr:colOff>
                <xdr:row>45</xdr:row>
                <xdr:rowOff>514350</xdr:rowOff>
              </to>
            </anchor>
          </objectPr>
        </oleObject>
      </mc:Choice>
      <mc:Fallback>
        <oleObject progId="AutoCAD.Drawing.18" shapeId="5178" r:id="rId32"/>
      </mc:Fallback>
    </mc:AlternateContent>
    <mc:AlternateContent xmlns:mc="http://schemas.openxmlformats.org/markup-compatibility/2006">
      <mc:Choice Requires="x14">
        <oleObject progId="AutoCAD.Drawing.18" shapeId="5179" r:id="rId33">
          <objectPr defaultSize="0" autoPict="0" r:id="rId8">
            <anchor moveWithCells="1">
              <from>
                <xdr:col>11</xdr:col>
                <xdr:colOff>66675</xdr:colOff>
                <xdr:row>49</xdr:row>
                <xdr:rowOff>57150</xdr:rowOff>
              </from>
              <to>
                <xdr:col>11</xdr:col>
                <xdr:colOff>1314450</xdr:colOff>
                <xdr:row>49</xdr:row>
                <xdr:rowOff>514350</xdr:rowOff>
              </to>
            </anchor>
          </objectPr>
        </oleObject>
      </mc:Choice>
      <mc:Fallback>
        <oleObject progId="AutoCAD.Drawing.18" shapeId="5179" r:id="rId33"/>
      </mc:Fallback>
    </mc:AlternateContent>
    <mc:AlternateContent xmlns:mc="http://schemas.openxmlformats.org/markup-compatibility/2006">
      <mc:Choice Requires="x14">
        <oleObject progId="AutoCAD.Drawing.18" shapeId="5180" r:id="rId34">
          <objectPr defaultSize="0" autoPict="0" r:id="rId5">
            <anchor moveWithCells="1">
              <from>
                <xdr:col>11</xdr:col>
                <xdr:colOff>66675</xdr:colOff>
                <xdr:row>50</xdr:row>
                <xdr:rowOff>66675</xdr:rowOff>
              </from>
              <to>
                <xdr:col>11</xdr:col>
                <xdr:colOff>1314450</xdr:colOff>
                <xdr:row>50</xdr:row>
                <xdr:rowOff>523875</xdr:rowOff>
              </to>
            </anchor>
          </objectPr>
        </oleObject>
      </mc:Choice>
      <mc:Fallback>
        <oleObject progId="AutoCAD.Drawing.18" shapeId="5180" r:id="rId34"/>
      </mc:Fallback>
    </mc:AlternateContent>
    <mc:AlternateContent xmlns:mc="http://schemas.openxmlformats.org/markup-compatibility/2006">
      <mc:Choice Requires="x14">
        <oleObject progId="AutoCAD.Drawing.18" shapeId="5181" r:id="rId35">
          <objectPr defaultSize="0" autoPict="0" r:id="rId5">
            <anchor moveWithCells="1">
              <from>
                <xdr:col>11</xdr:col>
                <xdr:colOff>47625</xdr:colOff>
                <xdr:row>51</xdr:row>
                <xdr:rowOff>57150</xdr:rowOff>
              </from>
              <to>
                <xdr:col>11</xdr:col>
                <xdr:colOff>1295400</xdr:colOff>
                <xdr:row>51</xdr:row>
                <xdr:rowOff>514350</xdr:rowOff>
              </to>
            </anchor>
          </objectPr>
        </oleObject>
      </mc:Choice>
      <mc:Fallback>
        <oleObject progId="AutoCAD.Drawing.18" shapeId="5181" r:id="rId35"/>
      </mc:Fallback>
    </mc:AlternateContent>
    <mc:AlternateContent xmlns:mc="http://schemas.openxmlformats.org/markup-compatibility/2006">
      <mc:Choice Requires="x14">
        <oleObject progId="AutoCAD.Drawing.18" shapeId="5182" r:id="rId36">
          <objectPr defaultSize="0" autoPict="0" r:id="rId8">
            <anchor moveWithCells="1">
              <from>
                <xdr:col>11</xdr:col>
                <xdr:colOff>47625</xdr:colOff>
                <xdr:row>55</xdr:row>
                <xdr:rowOff>57150</xdr:rowOff>
              </from>
              <to>
                <xdr:col>11</xdr:col>
                <xdr:colOff>1295400</xdr:colOff>
                <xdr:row>55</xdr:row>
                <xdr:rowOff>514350</xdr:rowOff>
              </to>
            </anchor>
          </objectPr>
        </oleObject>
      </mc:Choice>
      <mc:Fallback>
        <oleObject progId="AutoCAD.Drawing.18" shapeId="5182" r:id="rId36"/>
      </mc:Fallback>
    </mc:AlternateContent>
    <mc:AlternateContent xmlns:mc="http://schemas.openxmlformats.org/markup-compatibility/2006">
      <mc:Choice Requires="x14">
        <oleObject progId="AutoCAD.Drawing.18" shapeId="5183" r:id="rId37">
          <objectPr defaultSize="0" autoPict="0" r:id="rId8">
            <anchor moveWithCells="1">
              <from>
                <xdr:col>11</xdr:col>
                <xdr:colOff>47625</xdr:colOff>
                <xdr:row>56</xdr:row>
                <xdr:rowOff>57150</xdr:rowOff>
              </from>
              <to>
                <xdr:col>11</xdr:col>
                <xdr:colOff>1295400</xdr:colOff>
                <xdr:row>56</xdr:row>
                <xdr:rowOff>514350</xdr:rowOff>
              </to>
            </anchor>
          </objectPr>
        </oleObject>
      </mc:Choice>
      <mc:Fallback>
        <oleObject progId="AutoCAD.Drawing.18" shapeId="5183" r:id="rId37"/>
      </mc:Fallback>
    </mc:AlternateContent>
    <mc:AlternateContent xmlns:mc="http://schemas.openxmlformats.org/markup-compatibility/2006">
      <mc:Choice Requires="x14">
        <oleObject progId="AutoCAD.Drawing.18" shapeId="5184" r:id="rId38">
          <objectPr defaultSize="0" autoPict="0" r:id="rId8">
            <anchor moveWithCells="1">
              <from>
                <xdr:col>11</xdr:col>
                <xdr:colOff>47625</xdr:colOff>
                <xdr:row>57</xdr:row>
                <xdr:rowOff>57150</xdr:rowOff>
              </from>
              <to>
                <xdr:col>11</xdr:col>
                <xdr:colOff>1295400</xdr:colOff>
                <xdr:row>57</xdr:row>
                <xdr:rowOff>514350</xdr:rowOff>
              </to>
            </anchor>
          </objectPr>
        </oleObject>
      </mc:Choice>
      <mc:Fallback>
        <oleObject progId="AutoCAD.Drawing.18" shapeId="5184" r:id="rId38"/>
      </mc:Fallback>
    </mc:AlternateContent>
    <mc:AlternateContent xmlns:mc="http://schemas.openxmlformats.org/markup-compatibility/2006">
      <mc:Choice Requires="x14">
        <oleObject progId="AutoCAD.Drawing.18" shapeId="5185" r:id="rId39">
          <objectPr defaultSize="0" autoPict="0" r:id="rId8">
            <anchor moveWithCells="1">
              <from>
                <xdr:col>11</xdr:col>
                <xdr:colOff>47625</xdr:colOff>
                <xdr:row>58</xdr:row>
                <xdr:rowOff>57150</xdr:rowOff>
              </from>
              <to>
                <xdr:col>11</xdr:col>
                <xdr:colOff>1295400</xdr:colOff>
                <xdr:row>58</xdr:row>
                <xdr:rowOff>514350</xdr:rowOff>
              </to>
            </anchor>
          </objectPr>
        </oleObject>
      </mc:Choice>
      <mc:Fallback>
        <oleObject progId="AutoCAD.Drawing.18" shapeId="5185" r:id="rId39"/>
      </mc:Fallback>
    </mc:AlternateContent>
    <mc:AlternateContent xmlns:mc="http://schemas.openxmlformats.org/markup-compatibility/2006">
      <mc:Choice Requires="x14">
        <oleObject progId="AutoCAD.Drawing.18" shapeId="5186" r:id="rId40">
          <objectPr defaultSize="0" autoPict="0" r:id="rId5">
            <anchor moveWithCells="1">
              <from>
                <xdr:col>11</xdr:col>
                <xdr:colOff>47625</xdr:colOff>
                <xdr:row>59</xdr:row>
                <xdr:rowOff>57150</xdr:rowOff>
              </from>
              <to>
                <xdr:col>11</xdr:col>
                <xdr:colOff>1295400</xdr:colOff>
                <xdr:row>59</xdr:row>
                <xdr:rowOff>514350</xdr:rowOff>
              </to>
            </anchor>
          </objectPr>
        </oleObject>
      </mc:Choice>
      <mc:Fallback>
        <oleObject progId="AutoCAD.Drawing.18" shapeId="5186" r:id="rId40"/>
      </mc:Fallback>
    </mc:AlternateContent>
    <mc:AlternateContent xmlns:mc="http://schemas.openxmlformats.org/markup-compatibility/2006">
      <mc:Choice Requires="x14">
        <oleObject progId="AutoCAD.Drawing.18" shapeId="5187" r:id="rId41">
          <objectPr defaultSize="0" autoPict="0" r:id="rId5">
            <anchor moveWithCells="1">
              <from>
                <xdr:col>11</xdr:col>
                <xdr:colOff>47625</xdr:colOff>
                <xdr:row>60</xdr:row>
                <xdr:rowOff>57150</xdr:rowOff>
              </from>
              <to>
                <xdr:col>11</xdr:col>
                <xdr:colOff>1295400</xdr:colOff>
                <xdr:row>60</xdr:row>
                <xdr:rowOff>514350</xdr:rowOff>
              </to>
            </anchor>
          </objectPr>
        </oleObject>
      </mc:Choice>
      <mc:Fallback>
        <oleObject progId="AutoCAD.Drawing.18" shapeId="5187" r:id="rId41"/>
      </mc:Fallback>
    </mc:AlternateContent>
    <mc:AlternateContent xmlns:mc="http://schemas.openxmlformats.org/markup-compatibility/2006">
      <mc:Choice Requires="x14">
        <oleObject progId="AutoCAD.Drawing.18" shapeId="5188" r:id="rId42">
          <objectPr defaultSize="0" autoPict="0" r:id="rId8">
            <anchor moveWithCells="1">
              <from>
                <xdr:col>11</xdr:col>
                <xdr:colOff>47625</xdr:colOff>
                <xdr:row>61</xdr:row>
                <xdr:rowOff>57150</xdr:rowOff>
              </from>
              <to>
                <xdr:col>11</xdr:col>
                <xdr:colOff>1295400</xdr:colOff>
                <xdr:row>61</xdr:row>
                <xdr:rowOff>514350</xdr:rowOff>
              </to>
            </anchor>
          </objectPr>
        </oleObject>
      </mc:Choice>
      <mc:Fallback>
        <oleObject progId="AutoCAD.Drawing.18" shapeId="5188" r:id="rId42"/>
      </mc:Fallback>
    </mc:AlternateContent>
    <mc:AlternateContent xmlns:mc="http://schemas.openxmlformats.org/markup-compatibility/2006">
      <mc:Choice Requires="x14">
        <oleObject progId="AutoCAD.Drawing.18" shapeId="5189" r:id="rId43">
          <objectPr defaultSize="0" autoPict="0" r:id="rId8">
            <anchor moveWithCells="1">
              <from>
                <xdr:col>11</xdr:col>
                <xdr:colOff>47625</xdr:colOff>
                <xdr:row>62</xdr:row>
                <xdr:rowOff>57150</xdr:rowOff>
              </from>
              <to>
                <xdr:col>11</xdr:col>
                <xdr:colOff>1295400</xdr:colOff>
                <xdr:row>62</xdr:row>
                <xdr:rowOff>514350</xdr:rowOff>
              </to>
            </anchor>
          </objectPr>
        </oleObject>
      </mc:Choice>
      <mc:Fallback>
        <oleObject progId="AutoCAD.Drawing.18" shapeId="5189" r:id="rId43"/>
      </mc:Fallback>
    </mc:AlternateContent>
    <mc:AlternateContent xmlns:mc="http://schemas.openxmlformats.org/markup-compatibility/2006">
      <mc:Choice Requires="x14">
        <oleObject progId="AutoCAD.Drawing.18" shapeId="5191" r:id="rId44">
          <objectPr defaultSize="0" autoPict="0" r:id="rId5">
            <anchor moveWithCells="1">
              <from>
                <xdr:col>11</xdr:col>
                <xdr:colOff>95250</xdr:colOff>
                <xdr:row>67</xdr:row>
                <xdr:rowOff>66675</xdr:rowOff>
              </from>
              <to>
                <xdr:col>11</xdr:col>
                <xdr:colOff>1343025</xdr:colOff>
                <xdr:row>67</xdr:row>
                <xdr:rowOff>523875</xdr:rowOff>
              </to>
            </anchor>
          </objectPr>
        </oleObject>
      </mc:Choice>
      <mc:Fallback>
        <oleObject progId="AutoCAD.Drawing.18" shapeId="5191" r:id="rId44"/>
      </mc:Fallback>
    </mc:AlternateContent>
    <mc:AlternateContent xmlns:mc="http://schemas.openxmlformats.org/markup-compatibility/2006">
      <mc:Choice Requires="x14">
        <oleObject progId="AutoCAD.Drawing.18" shapeId="5192" r:id="rId45">
          <objectPr defaultSize="0" autoPict="0" r:id="rId5">
            <anchor moveWithCells="1">
              <from>
                <xdr:col>11</xdr:col>
                <xdr:colOff>47625</xdr:colOff>
                <xdr:row>68</xdr:row>
                <xdr:rowOff>57150</xdr:rowOff>
              </from>
              <to>
                <xdr:col>11</xdr:col>
                <xdr:colOff>1295400</xdr:colOff>
                <xdr:row>68</xdr:row>
                <xdr:rowOff>514350</xdr:rowOff>
              </to>
            </anchor>
          </objectPr>
        </oleObject>
      </mc:Choice>
      <mc:Fallback>
        <oleObject progId="AutoCAD.Drawing.18" shapeId="5192" r:id="rId45"/>
      </mc:Fallback>
    </mc:AlternateContent>
    <mc:AlternateContent xmlns:mc="http://schemas.openxmlformats.org/markup-compatibility/2006">
      <mc:Choice Requires="x14">
        <oleObject progId="AutoCAD.Drawing.18" shapeId="5193" r:id="rId46">
          <objectPr defaultSize="0" autoPict="0" r:id="rId8">
            <anchor moveWithCells="1">
              <from>
                <xdr:col>11</xdr:col>
                <xdr:colOff>47625</xdr:colOff>
                <xdr:row>72</xdr:row>
                <xdr:rowOff>57150</xdr:rowOff>
              </from>
              <to>
                <xdr:col>11</xdr:col>
                <xdr:colOff>1295400</xdr:colOff>
                <xdr:row>72</xdr:row>
                <xdr:rowOff>514350</xdr:rowOff>
              </to>
            </anchor>
          </objectPr>
        </oleObject>
      </mc:Choice>
      <mc:Fallback>
        <oleObject progId="AutoCAD.Drawing.18" shapeId="5193" r:id="rId46"/>
      </mc:Fallback>
    </mc:AlternateContent>
    <mc:AlternateContent xmlns:mc="http://schemas.openxmlformats.org/markup-compatibility/2006">
      <mc:Choice Requires="x14">
        <oleObject progId="AutoCAD.Drawing.18" shapeId="5194" r:id="rId47">
          <objectPr defaultSize="0" autoPict="0" r:id="rId8">
            <anchor moveWithCells="1">
              <from>
                <xdr:col>11</xdr:col>
                <xdr:colOff>47625</xdr:colOff>
                <xdr:row>73</xdr:row>
                <xdr:rowOff>57150</xdr:rowOff>
              </from>
              <to>
                <xdr:col>11</xdr:col>
                <xdr:colOff>1295400</xdr:colOff>
                <xdr:row>73</xdr:row>
                <xdr:rowOff>514350</xdr:rowOff>
              </to>
            </anchor>
          </objectPr>
        </oleObject>
      </mc:Choice>
      <mc:Fallback>
        <oleObject progId="AutoCAD.Drawing.18" shapeId="5194" r:id="rId47"/>
      </mc:Fallback>
    </mc:AlternateContent>
    <mc:AlternateContent xmlns:mc="http://schemas.openxmlformats.org/markup-compatibility/2006">
      <mc:Choice Requires="x14">
        <oleObject progId="AutoCAD.Drawing.18" shapeId="5195" r:id="rId48">
          <objectPr defaultSize="0" autoPict="0" r:id="rId8">
            <anchor moveWithCells="1">
              <from>
                <xdr:col>11</xdr:col>
                <xdr:colOff>47625</xdr:colOff>
                <xdr:row>74</xdr:row>
                <xdr:rowOff>57150</xdr:rowOff>
              </from>
              <to>
                <xdr:col>11</xdr:col>
                <xdr:colOff>1295400</xdr:colOff>
                <xdr:row>74</xdr:row>
                <xdr:rowOff>514350</xdr:rowOff>
              </to>
            </anchor>
          </objectPr>
        </oleObject>
      </mc:Choice>
      <mc:Fallback>
        <oleObject progId="AutoCAD.Drawing.18" shapeId="5195" r:id="rId48"/>
      </mc:Fallback>
    </mc:AlternateContent>
    <mc:AlternateContent xmlns:mc="http://schemas.openxmlformats.org/markup-compatibility/2006">
      <mc:Choice Requires="x14">
        <oleObject progId="AutoCAD.Drawing.18" shapeId="5196" r:id="rId49">
          <objectPr defaultSize="0" autoPict="0" r:id="rId8">
            <anchor moveWithCells="1">
              <from>
                <xdr:col>11</xdr:col>
                <xdr:colOff>47625</xdr:colOff>
                <xdr:row>75</xdr:row>
                <xdr:rowOff>57150</xdr:rowOff>
              </from>
              <to>
                <xdr:col>11</xdr:col>
                <xdr:colOff>1295400</xdr:colOff>
                <xdr:row>75</xdr:row>
                <xdr:rowOff>514350</xdr:rowOff>
              </to>
            </anchor>
          </objectPr>
        </oleObject>
      </mc:Choice>
      <mc:Fallback>
        <oleObject progId="AutoCAD.Drawing.18" shapeId="5196" r:id="rId49"/>
      </mc:Fallback>
    </mc:AlternateContent>
    <mc:AlternateContent xmlns:mc="http://schemas.openxmlformats.org/markup-compatibility/2006">
      <mc:Choice Requires="x14">
        <oleObject progId="AutoCAD.Drawing.18" shapeId="5197" r:id="rId50">
          <objectPr defaultSize="0" autoPict="0" r:id="rId8">
            <anchor moveWithCells="1">
              <from>
                <xdr:col>11</xdr:col>
                <xdr:colOff>47625</xdr:colOff>
                <xdr:row>66</xdr:row>
                <xdr:rowOff>57150</xdr:rowOff>
              </from>
              <to>
                <xdr:col>11</xdr:col>
                <xdr:colOff>1295400</xdr:colOff>
                <xdr:row>66</xdr:row>
                <xdr:rowOff>514350</xdr:rowOff>
              </to>
            </anchor>
          </objectPr>
        </oleObject>
      </mc:Choice>
      <mc:Fallback>
        <oleObject progId="AutoCAD.Drawing.18" shapeId="5197" r:id="rId50"/>
      </mc:Fallback>
    </mc:AlternateContent>
    <mc:AlternateContent xmlns:mc="http://schemas.openxmlformats.org/markup-compatibility/2006">
      <mc:Choice Requires="x14">
        <oleObject progId="AutoCAD.Drawing.18" shapeId="5198" r:id="rId51">
          <objectPr defaultSize="0" autoPict="0" r:id="rId8">
            <anchor moveWithCells="1">
              <from>
                <xdr:col>11</xdr:col>
                <xdr:colOff>47625</xdr:colOff>
                <xdr:row>67</xdr:row>
                <xdr:rowOff>0</xdr:rowOff>
              </from>
              <to>
                <xdr:col>11</xdr:col>
                <xdr:colOff>1295400</xdr:colOff>
                <xdr:row>67</xdr:row>
                <xdr:rowOff>457200</xdr:rowOff>
              </to>
            </anchor>
          </objectPr>
        </oleObject>
      </mc:Choice>
      <mc:Fallback>
        <oleObject progId="AutoCAD.Drawing.18" shapeId="5198" r:id="rId51"/>
      </mc:Fallback>
    </mc:AlternateContent>
    <mc:AlternateContent xmlns:mc="http://schemas.openxmlformats.org/markup-compatibility/2006">
      <mc:Choice Requires="x14">
        <oleObject progId="AutoCAD.Drawing.18" shapeId="5199" r:id="rId52">
          <objectPr defaultSize="0" autoPict="0" r:id="rId5">
            <anchor moveWithCells="1">
              <from>
                <xdr:col>11</xdr:col>
                <xdr:colOff>47625</xdr:colOff>
                <xdr:row>76</xdr:row>
                <xdr:rowOff>57150</xdr:rowOff>
              </from>
              <to>
                <xdr:col>11</xdr:col>
                <xdr:colOff>1295400</xdr:colOff>
                <xdr:row>76</xdr:row>
                <xdr:rowOff>514350</xdr:rowOff>
              </to>
            </anchor>
          </objectPr>
        </oleObject>
      </mc:Choice>
      <mc:Fallback>
        <oleObject progId="AutoCAD.Drawing.18" shapeId="5199" r:id="rId52"/>
      </mc:Fallback>
    </mc:AlternateContent>
    <mc:AlternateContent xmlns:mc="http://schemas.openxmlformats.org/markup-compatibility/2006">
      <mc:Choice Requires="x14">
        <oleObject progId="AutoCAD.Drawing.18" shapeId="5200" r:id="rId53">
          <objectPr defaultSize="0" autoPict="0" r:id="rId5">
            <anchor moveWithCells="1">
              <from>
                <xdr:col>11</xdr:col>
                <xdr:colOff>47625</xdr:colOff>
                <xdr:row>77</xdr:row>
                <xdr:rowOff>57150</xdr:rowOff>
              </from>
              <to>
                <xdr:col>11</xdr:col>
                <xdr:colOff>1295400</xdr:colOff>
                <xdr:row>77</xdr:row>
                <xdr:rowOff>514350</xdr:rowOff>
              </to>
            </anchor>
          </objectPr>
        </oleObject>
      </mc:Choice>
      <mc:Fallback>
        <oleObject progId="AutoCAD.Drawing.18" shapeId="5200" r:id="rId53"/>
      </mc:Fallback>
    </mc:AlternateContent>
    <mc:AlternateContent xmlns:mc="http://schemas.openxmlformats.org/markup-compatibility/2006">
      <mc:Choice Requires="x14">
        <oleObject progId="AutoCAD.Drawing.18" shapeId="5216" r:id="rId54">
          <objectPr defaultSize="0" autoPict="0" r:id="rId55">
            <anchor moveWithCells="1">
              <from>
                <xdr:col>11</xdr:col>
                <xdr:colOff>47625</xdr:colOff>
                <xdr:row>78</xdr:row>
                <xdr:rowOff>57150</xdr:rowOff>
              </from>
              <to>
                <xdr:col>11</xdr:col>
                <xdr:colOff>1295400</xdr:colOff>
                <xdr:row>78</xdr:row>
                <xdr:rowOff>514350</xdr:rowOff>
              </to>
            </anchor>
          </objectPr>
        </oleObject>
      </mc:Choice>
      <mc:Fallback>
        <oleObject progId="AutoCAD.Drawing.18" shapeId="5216" r:id="rId5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AK106"/>
  <sheetViews>
    <sheetView tabSelected="1" view="pageBreakPreview" topLeftCell="C7" zoomScale="55" zoomScaleNormal="100" zoomScaleSheetLayoutView="55" workbookViewId="0">
      <selection activeCell="AC8" sqref="AC8"/>
    </sheetView>
  </sheetViews>
  <sheetFormatPr defaultRowHeight="12.75"/>
  <cols>
    <col min="1" max="1" width="22.85546875" style="7" hidden="1" customWidth="1"/>
    <col min="2" max="2" width="10.140625" style="7" hidden="1" customWidth="1"/>
    <col min="3" max="3" width="9.140625" style="7"/>
    <col min="4" max="4" width="3.42578125" style="7" customWidth="1"/>
    <col min="5" max="5" width="20.5703125" style="8" customWidth="1"/>
    <col min="6" max="6" width="8.28515625" style="8" customWidth="1"/>
    <col min="7" max="7" width="7.7109375" style="8" customWidth="1"/>
    <col min="8" max="8" width="6.140625" style="8" customWidth="1"/>
    <col min="9" max="9" width="7.140625" style="8" bestFit="1" customWidth="1"/>
    <col min="10" max="10" width="9" style="8" bestFit="1" customWidth="1"/>
    <col min="11" max="11" width="14.42578125" style="8" bestFit="1" customWidth="1"/>
    <col min="12" max="12" width="21.140625" style="8" customWidth="1"/>
    <col min="13" max="13" width="7.85546875" style="8" bestFit="1" customWidth="1"/>
    <col min="14" max="14" width="7.5703125" style="8" customWidth="1"/>
    <col min="15" max="15" width="7.28515625" style="8" customWidth="1"/>
    <col min="16" max="16" width="5.28515625" style="8" customWidth="1"/>
    <col min="17" max="17" width="5.140625" style="8" customWidth="1"/>
    <col min="18" max="18" width="16" style="7" bestFit="1" customWidth="1"/>
    <col min="19" max="19" width="11" style="53" customWidth="1"/>
    <col min="20" max="21" width="6.7109375" style="7" customWidth="1"/>
    <col min="22" max="22" width="11.85546875" style="7" bestFit="1" customWidth="1"/>
    <col min="23" max="23" width="13.140625" style="7" bestFit="1" customWidth="1"/>
    <col min="24" max="24" width="11.5703125" style="7" customWidth="1"/>
    <col min="25" max="25" width="9.85546875" style="7" bestFit="1" customWidth="1"/>
    <col min="26" max="26" width="12.28515625" style="7" customWidth="1"/>
    <col min="27" max="27" width="9.140625" style="7" customWidth="1"/>
    <col min="28" max="30" width="10.85546875" style="7" customWidth="1"/>
    <col min="31" max="31" width="11.140625" style="7" customWidth="1"/>
    <col min="32" max="32" width="13.140625" style="7" customWidth="1"/>
    <col min="33" max="36" width="6.28515625" style="7" bestFit="1" customWidth="1"/>
    <col min="37" max="37" width="11.42578125" style="7" bestFit="1" customWidth="1"/>
    <col min="38" max="16384" width="9.140625" style="7"/>
  </cols>
  <sheetData>
    <row r="1" spans="1:37" s="2" customFormat="1" ht="15" customHeight="1">
      <c r="E1" s="240"/>
      <c r="F1" s="241"/>
      <c r="G1" s="241"/>
      <c r="H1" s="241"/>
      <c r="I1" s="17"/>
      <c r="J1" s="17"/>
      <c r="K1" s="35"/>
      <c r="L1" s="242"/>
      <c r="M1" s="242"/>
      <c r="N1" s="58"/>
      <c r="O1" s="59"/>
      <c r="P1" s="59"/>
      <c r="Q1" s="18"/>
      <c r="S1" s="24"/>
      <c r="X1" s="13"/>
      <c r="Y1" s="13"/>
    </row>
    <row r="2" spans="1:37" s="2" customFormat="1" ht="18">
      <c r="E2" s="19"/>
      <c r="F2" s="109"/>
      <c r="G2" s="109"/>
      <c r="H2" s="109"/>
      <c r="I2" s="109"/>
      <c r="J2" s="20"/>
      <c r="K2" s="36"/>
      <c r="L2" s="60"/>
      <c r="M2" s="234"/>
      <c r="N2" s="234"/>
      <c r="O2" s="234"/>
      <c r="P2" s="234"/>
      <c r="Q2" s="21"/>
      <c r="S2" s="24"/>
      <c r="V2" s="223" t="s">
        <v>38</v>
      </c>
      <c r="W2" s="47" t="s">
        <v>22</v>
      </c>
      <c r="X2" s="48" t="s">
        <v>20</v>
      </c>
      <c r="Y2" s="48" t="s">
        <v>18</v>
      </c>
      <c r="Z2" s="48" t="s">
        <v>17</v>
      </c>
      <c r="AA2" s="48" t="s">
        <v>23</v>
      </c>
      <c r="AB2" s="48" t="s">
        <v>16</v>
      </c>
      <c r="AC2" s="48" t="s">
        <v>24</v>
      </c>
      <c r="AD2" s="48" t="s">
        <v>15</v>
      </c>
      <c r="AE2" s="48" t="s">
        <v>25</v>
      </c>
      <c r="AF2" s="48" t="s">
        <v>14</v>
      </c>
      <c r="AG2" s="48" t="s">
        <v>26</v>
      </c>
      <c r="AH2" s="48" t="s">
        <v>13</v>
      </c>
      <c r="AI2" s="48" t="s">
        <v>21</v>
      </c>
      <c r="AJ2" s="48" t="s">
        <v>28</v>
      </c>
      <c r="AK2" s="49" t="s">
        <v>27</v>
      </c>
    </row>
    <row r="3" spans="1:37" s="2" customFormat="1" ht="18">
      <c r="E3" s="19"/>
      <c r="F3" s="20"/>
      <c r="G3" s="109"/>
      <c r="H3" s="109"/>
      <c r="I3" s="109"/>
      <c r="J3" s="20"/>
      <c r="K3" s="37"/>
      <c r="L3" s="61"/>
      <c r="M3" s="237"/>
      <c r="N3" s="237"/>
      <c r="O3" s="237"/>
      <c r="P3" s="108"/>
      <c r="Q3" s="24"/>
      <c r="S3" s="24"/>
      <c r="V3" s="224"/>
      <c r="W3" s="47" t="s">
        <v>11</v>
      </c>
      <c r="X3" s="50">
        <f t="shared" ref="X3:AJ3" ca="1" si="0">SUMIF($G$1:$R$83,X2,$R$1:$R$83)</f>
        <v>29986.319213751329</v>
      </c>
      <c r="Y3" s="50">
        <f t="shared" ca="1" si="0"/>
        <v>0</v>
      </c>
      <c r="Z3" s="50">
        <f t="shared" ca="1" si="0"/>
        <v>0</v>
      </c>
      <c r="AA3" s="50">
        <f t="shared" ca="1" si="0"/>
        <v>0</v>
      </c>
      <c r="AB3" s="50">
        <f t="shared" ca="1" si="0"/>
        <v>10631.672300765418</v>
      </c>
      <c r="AC3" s="50">
        <f t="shared" ca="1" si="0"/>
        <v>0</v>
      </c>
      <c r="AD3" s="50">
        <f t="shared" ca="1" si="0"/>
        <v>9053.9773506625043</v>
      </c>
      <c r="AE3" s="50">
        <f t="shared" ca="1" si="0"/>
        <v>0</v>
      </c>
      <c r="AF3" s="50">
        <f t="shared" ca="1" si="0"/>
        <v>195.36533877585464</v>
      </c>
      <c r="AG3" s="50">
        <f t="shared" ca="1" si="0"/>
        <v>0</v>
      </c>
      <c r="AH3" s="50">
        <f t="shared" ca="1" si="0"/>
        <v>0</v>
      </c>
      <c r="AI3" s="50">
        <f t="shared" ca="1" si="0"/>
        <v>0</v>
      </c>
      <c r="AJ3" s="50">
        <f t="shared" ca="1" si="0"/>
        <v>0</v>
      </c>
      <c r="AK3" s="50">
        <f ca="1">SUM(X3:AJ3)</f>
        <v>49867.334203955106</v>
      </c>
    </row>
    <row r="4" spans="1:37" s="2" customFormat="1" ht="15" customHeight="1">
      <c r="E4" s="23"/>
      <c r="F4" s="109"/>
      <c r="G4" s="109"/>
      <c r="H4" s="109"/>
      <c r="I4" s="109"/>
      <c r="J4" s="20"/>
      <c r="K4" s="37"/>
      <c r="M4" s="143"/>
      <c r="N4" s="238"/>
      <c r="O4" s="238"/>
      <c r="P4" s="54"/>
      <c r="S4" s="24"/>
      <c r="X4" s="29"/>
      <c r="Y4" s="29"/>
      <c r="Z4" s="21"/>
      <c r="AA4" s="29"/>
      <c r="AB4" s="34"/>
      <c r="AC4" s="21"/>
    </row>
    <row r="5" spans="1:37" s="2" customFormat="1" ht="15" customHeight="1">
      <c r="E5" s="23"/>
      <c r="F5" s="109"/>
      <c r="G5" s="109"/>
      <c r="H5" s="109"/>
      <c r="I5" s="109"/>
      <c r="J5" s="20"/>
      <c r="K5" s="21"/>
      <c r="L5" s="109"/>
      <c r="M5" s="55"/>
      <c r="N5" s="55"/>
      <c r="O5" s="56"/>
      <c r="P5" s="57"/>
      <c r="Q5" s="109"/>
      <c r="S5" s="24"/>
      <c r="X5" s="29"/>
      <c r="Y5" s="29"/>
      <c r="Z5" s="21"/>
      <c r="AA5" s="29"/>
      <c r="AB5" s="34"/>
      <c r="AC5" s="21"/>
    </row>
    <row r="6" spans="1:37" s="3" customFormat="1" ht="30" customHeight="1" thickBot="1">
      <c r="E6" s="257" t="s">
        <v>106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X6" s="29"/>
      <c r="Y6" s="29"/>
      <c r="Z6" s="107"/>
      <c r="AA6" s="29"/>
      <c r="AB6" s="107"/>
      <c r="AC6" s="107"/>
    </row>
    <row r="7" spans="1:37" s="1" customFormat="1" ht="63" customHeight="1" thickBot="1">
      <c r="A7" s="86" t="s">
        <v>35</v>
      </c>
      <c r="B7" s="27"/>
      <c r="C7" s="76" t="s">
        <v>36</v>
      </c>
      <c r="E7" s="117" t="s">
        <v>1</v>
      </c>
      <c r="F7" s="118" t="s">
        <v>2</v>
      </c>
      <c r="G7" s="118" t="s">
        <v>3</v>
      </c>
      <c r="H7" s="145" t="s">
        <v>107</v>
      </c>
      <c r="I7" s="118" t="s">
        <v>4</v>
      </c>
      <c r="J7" s="118" t="s">
        <v>5</v>
      </c>
      <c r="K7" s="119" t="s">
        <v>30</v>
      </c>
      <c r="L7" s="118" t="s">
        <v>19</v>
      </c>
      <c r="M7" s="119" t="s">
        <v>6</v>
      </c>
      <c r="N7" s="119" t="s">
        <v>7</v>
      </c>
      <c r="O7" s="120" t="s">
        <v>8</v>
      </c>
      <c r="P7" s="119" t="s">
        <v>9</v>
      </c>
      <c r="Q7" s="119" t="s">
        <v>10</v>
      </c>
      <c r="R7" s="119" t="s">
        <v>37</v>
      </c>
      <c r="S7" s="147" t="s">
        <v>0</v>
      </c>
      <c r="T7" s="45"/>
      <c r="U7" s="45"/>
    </row>
    <row r="8" spans="1:37" s="1" customFormat="1" ht="45.95" customHeight="1">
      <c r="A8" s="78">
        <f>VLOOKUP(C8,Data!$F$4:$G$20,2,0)</f>
        <v>32</v>
      </c>
      <c r="B8" s="79">
        <f>VLOOKUP(C8,Data!$C$4:$D$20,2,0)</f>
        <v>1.5783361491635122</v>
      </c>
      <c r="C8" s="81">
        <v>16</v>
      </c>
      <c r="E8" s="110" t="s">
        <v>71</v>
      </c>
      <c r="F8" s="89">
        <v>201</v>
      </c>
      <c r="G8" s="90" t="str">
        <f t="shared" ref="G8:G19" si="1">CONCATENATE($C$7,C8)</f>
        <v>T16</v>
      </c>
      <c r="H8" s="91">
        <v>9</v>
      </c>
      <c r="I8" s="91">
        <v>2</v>
      </c>
      <c r="J8" s="92">
        <f t="shared" ref="J8:J19" si="2">H8*I8</f>
        <v>18</v>
      </c>
      <c r="K8" s="93">
        <f t="shared" ref="K8:K18" si="3">M8+N8+O8+P8+Q8</f>
        <v>8000</v>
      </c>
      <c r="L8" s="94"/>
      <c r="M8" s="95">
        <v>7750</v>
      </c>
      <c r="N8" s="95">
        <v>250</v>
      </c>
      <c r="O8" s="95"/>
      <c r="P8" s="95"/>
      <c r="Q8" s="95"/>
      <c r="R8" s="113">
        <f t="shared" ref="R8:R19" si="4">K8/1000*B8*J8</f>
        <v>227.28040547954575</v>
      </c>
      <c r="S8" s="262" t="s">
        <v>70</v>
      </c>
      <c r="T8" s="27"/>
      <c r="U8" s="27"/>
    </row>
    <row r="9" spans="1:37" s="1" customFormat="1" ht="45.95" customHeight="1">
      <c r="A9" s="78">
        <f>VLOOKUP(C9,Data!$F$4:$G$20,2,0)</f>
        <v>32</v>
      </c>
      <c r="B9" s="79">
        <f>VLOOKUP(C9,Data!$C$4:$D$20,2,0)</f>
        <v>1.5783361491635122</v>
      </c>
      <c r="C9" s="81">
        <v>16</v>
      </c>
      <c r="E9" s="111" t="s">
        <v>71</v>
      </c>
      <c r="F9" s="43">
        <v>202</v>
      </c>
      <c r="G9" s="41" t="str">
        <f t="shared" si="1"/>
        <v>T16</v>
      </c>
      <c r="H9" s="74">
        <v>9</v>
      </c>
      <c r="I9" s="74">
        <v>2</v>
      </c>
      <c r="J9" s="39">
        <f t="shared" si="2"/>
        <v>18</v>
      </c>
      <c r="K9" s="40">
        <f t="shared" si="3"/>
        <v>3300</v>
      </c>
      <c r="L9" s="12"/>
      <c r="M9" s="38">
        <v>3300</v>
      </c>
      <c r="N9" s="38"/>
      <c r="O9" s="38"/>
      <c r="P9" s="38"/>
      <c r="Q9" s="38"/>
      <c r="R9" s="114">
        <f t="shared" si="4"/>
        <v>93.753167260312622</v>
      </c>
      <c r="S9" s="258"/>
      <c r="T9" s="272"/>
      <c r="U9" s="27"/>
    </row>
    <row r="10" spans="1:37" s="1" customFormat="1" ht="45.95" customHeight="1">
      <c r="A10" s="78">
        <f>VLOOKUP(C10,Data!$F$4:$G$20,2,0)</f>
        <v>32</v>
      </c>
      <c r="B10" s="79">
        <f>VLOOKUP(C10,Data!$C$4:$D$20,2,0)</f>
        <v>1.5783361491635122</v>
      </c>
      <c r="C10" s="81">
        <v>16</v>
      </c>
      <c r="E10" s="111" t="s">
        <v>71</v>
      </c>
      <c r="F10" s="43">
        <v>203</v>
      </c>
      <c r="G10" s="41" t="str">
        <f t="shared" si="1"/>
        <v>T16</v>
      </c>
      <c r="H10" s="74">
        <v>9</v>
      </c>
      <c r="I10" s="74">
        <v>8</v>
      </c>
      <c r="J10" s="39">
        <f t="shared" si="2"/>
        <v>72</v>
      </c>
      <c r="K10" s="40">
        <f t="shared" si="3"/>
        <v>3150</v>
      </c>
      <c r="L10" s="12"/>
      <c r="M10" s="38">
        <v>3150</v>
      </c>
      <c r="N10" s="38"/>
      <c r="O10" s="38"/>
      <c r="P10" s="38"/>
      <c r="Q10" s="38"/>
      <c r="R10" s="114">
        <f t="shared" si="4"/>
        <v>357.96663863028454</v>
      </c>
      <c r="S10" s="258"/>
      <c r="T10" s="27"/>
      <c r="U10" s="27"/>
    </row>
    <row r="11" spans="1:37" s="1" customFormat="1" ht="45.95" customHeight="1">
      <c r="A11" s="78">
        <f>VLOOKUP(C11,Data!$F$4:$G$20,2,0)</f>
        <v>32</v>
      </c>
      <c r="B11" s="79">
        <f>VLOOKUP(C11,Data!$C$4:$D$20,2,0)</f>
        <v>1.5783361491635122</v>
      </c>
      <c r="C11" s="81">
        <v>16</v>
      </c>
      <c r="E11" s="111" t="s">
        <v>71</v>
      </c>
      <c r="F11" s="43">
        <v>204</v>
      </c>
      <c r="G11" s="41" t="str">
        <f t="shared" si="1"/>
        <v>T16</v>
      </c>
      <c r="H11" s="74">
        <v>9</v>
      </c>
      <c r="I11" s="74">
        <v>14</v>
      </c>
      <c r="J11" s="39">
        <f>H11*I11</f>
        <v>126</v>
      </c>
      <c r="K11" s="40">
        <f t="shared" si="3"/>
        <v>10000</v>
      </c>
      <c r="L11" s="12"/>
      <c r="M11" s="38">
        <v>10000</v>
      </c>
      <c r="N11" s="38"/>
      <c r="O11" s="38"/>
      <c r="P11" s="38"/>
      <c r="Q11" s="38"/>
      <c r="R11" s="114">
        <f t="shared" si="4"/>
        <v>1988.7035479460253</v>
      </c>
      <c r="S11" s="258"/>
      <c r="T11" s="27"/>
      <c r="U11" s="27"/>
    </row>
    <row r="12" spans="1:37" s="1" customFormat="1" ht="45.95" customHeight="1">
      <c r="A12" s="78">
        <f>VLOOKUP(C12,Data!$F$4:$G$20,2,0)</f>
        <v>32</v>
      </c>
      <c r="B12" s="79">
        <f>VLOOKUP(C12,Data!$C$4:$D$20,2,0)</f>
        <v>1.5783361491635122</v>
      </c>
      <c r="C12" s="81">
        <v>16</v>
      </c>
      <c r="E12" s="111" t="s">
        <v>71</v>
      </c>
      <c r="F12" s="43">
        <v>205</v>
      </c>
      <c r="G12" s="41" t="str">
        <f t="shared" si="1"/>
        <v>T16</v>
      </c>
      <c r="H12" s="74">
        <v>9</v>
      </c>
      <c r="I12" s="74">
        <v>2</v>
      </c>
      <c r="J12" s="39">
        <f t="shared" si="2"/>
        <v>18</v>
      </c>
      <c r="K12" s="40">
        <f t="shared" si="3"/>
        <v>8500</v>
      </c>
      <c r="L12" s="12"/>
      <c r="M12" s="38">
        <v>8500</v>
      </c>
      <c r="N12" s="38"/>
      <c r="O12" s="38"/>
      <c r="P12" s="38"/>
      <c r="Q12" s="38"/>
      <c r="R12" s="114">
        <f t="shared" si="4"/>
        <v>241.48543082201735</v>
      </c>
      <c r="S12" s="258"/>
      <c r="T12" s="27"/>
      <c r="U12" s="27"/>
    </row>
    <row r="13" spans="1:37" s="1" customFormat="1" ht="45.95" customHeight="1">
      <c r="A13" s="78">
        <f>VLOOKUP(C13,Data!$F$4:$G$20,2,0)</f>
        <v>32</v>
      </c>
      <c r="B13" s="79">
        <f>VLOOKUP(C13,Data!$C$4:$D$20,2,0)</f>
        <v>1.5783361491635122</v>
      </c>
      <c r="C13" s="81">
        <v>16</v>
      </c>
      <c r="E13" s="111" t="s">
        <v>71</v>
      </c>
      <c r="F13" s="43">
        <v>206</v>
      </c>
      <c r="G13" s="41" t="str">
        <f t="shared" si="1"/>
        <v>T16</v>
      </c>
      <c r="H13" s="74">
        <v>9</v>
      </c>
      <c r="I13" s="74">
        <v>2</v>
      </c>
      <c r="J13" s="39">
        <f>H13*I13</f>
        <v>18</v>
      </c>
      <c r="K13" s="40">
        <f t="shared" si="3"/>
        <v>3700</v>
      </c>
      <c r="L13" s="12"/>
      <c r="M13" s="38">
        <v>3500</v>
      </c>
      <c r="N13" s="38">
        <v>200</v>
      </c>
      <c r="O13" s="38"/>
      <c r="P13" s="38"/>
      <c r="Q13" s="38"/>
      <c r="R13" s="114">
        <f t="shared" si="4"/>
        <v>105.11718753428991</v>
      </c>
      <c r="S13" s="258"/>
      <c r="T13" s="27"/>
      <c r="U13" s="27"/>
    </row>
    <row r="14" spans="1:37" s="1" customFormat="1" ht="45.95" customHeight="1">
      <c r="A14" s="78">
        <f>VLOOKUP(C14,Data!$F$4:$G$20,2,0)</f>
        <v>32</v>
      </c>
      <c r="B14" s="79">
        <f>VLOOKUP(C14,Data!$C$4:$D$20,2,0)</f>
        <v>1.5783361491635122</v>
      </c>
      <c r="C14" s="81">
        <v>16</v>
      </c>
      <c r="E14" s="111" t="s">
        <v>71</v>
      </c>
      <c r="F14" s="43">
        <v>207</v>
      </c>
      <c r="G14" s="41" t="str">
        <f t="shared" si="1"/>
        <v>T16</v>
      </c>
      <c r="H14" s="74">
        <v>9</v>
      </c>
      <c r="I14" s="74">
        <v>2</v>
      </c>
      <c r="J14" s="39">
        <f t="shared" si="2"/>
        <v>18</v>
      </c>
      <c r="K14" s="40">
        <f t="shared" si="3"/>
        <v>5500</v>
      </c>
      <c r="L14" s="12"/>
      <c r="M14" s="38">
        <v>5250</v>
      </c>
      <c r="N14" s="38">
        <v>250</v>
      </c>
      <c r="O14" s="38"/>
      <c r="P14" s="38"/>
      <c r="Q14" s="38"/>
      <c r="R14" s="114">
        <f t="shared" si="4"/>
        <v>156.25527876718772</v>
      </c>
      <c r="S14" s="258"/>
      <c r="T14" s="27"/>
      <c r="U14" s="27"/>
    </row>
    <row r="15" spans="1:37" s="1" customFormat="1" ht="45.95" customHeight="1">
      <c r="A15" s="78">
        <f>VLOOKUP(C15,Data!$F$4:$G$20,2,0)</f>
        <v>32</v>
      </c>
      <c r="B15" s="79">
        <f>VLOOKUP(C15,Data!$C$4:$D$20,2,0)</f>
        <v>1.5783361491635122</v>
      </c>
      <c r="C15" s="81">
        <v>16</v>
      </c>
      <c r="E15" s="111" t="s">
        <v>71</v>
      </c>
      <c r="F15" s="43" t="s">
        <v>111</v>
      </c>
      <c r="G15" s="41" t="str">
        <f t="shared" ref="G15" si="5">CONCATENATE($C$7,C15)</f>
        <v>T16</v>
      </c>
      <c r="H15" s="74">
        <v>9</v>
      </c>
      <c r="I15" s="74">
        <v>2</v>
      </c>
      <c r="J15" s="39">
        <f t="shared" ref="J15" si="6">H15*I15</f>
        <v>18</v>
      </c>
      <c r="K15" s="40">
        <f t="shared" ref="K15" si="7">M15+N15+O15+P15+Q15</f>
        <v>4650</v>
      </c>
      <c r="L15" s="12"/>
      <c r="M15" s="38">
        <v>4400</v>
      </c>
      <c r="N15" s="38">
        <v>250</v>
      </c>
      <c r="O15" s="38"/>
      <c r="P15" s="38"/>
      <c r="Q15" s="38"/>
      <c r="R15" s="114">
        <f t="shared" ref="R15" si="8">K15/1000*B15*J15</f>
        <v>132.10673568498598</v>
      </c>
      <c r="S15" s="258"/>
      <c r="T15" s="27"/>
      <c r="U15" s="27"/>
    </row>
    <row r="16" spans="1:37" s="1" customFormat="1" ht="45.95" customHeight="1">
      <c r="A16" s="78">
        <f>VLOOKUP(C16,Data!$F$4:$G$20,2,0)</f>
        <v>32</v>
      </c>
      <c r="B16" s="79">
        <f>VLOOKUP(C16,Data!$C$4:$D$20,2,0)</f>
        <v>1.5783361491635122</v>
      </c>
      <c r="C16" s="81">
        <v>16</v>
      </c>
      <c r="E16" s="111" t="s">
        <v>71</v>
      </c>
      <c r="F16" s="43">
        <v>208</v>
      </c>
      <c r="G16" s="41" t="str">
        <f t="shared" si="1"/>
        <v>T16</v>
      </c>
      <c r="H16" s="74">
        <v>9</v>
      </c>
      <c r="I16" s="74">
        <v>2</v>
      </c>
      <c r="J16" s="39">
        <f t="shared" si="2"/>
        <v>18</v>
      </c>
      <c r="K16" s="40">
        <f t="shared" si="3"/>
        <v>2150</v>
      </c>
      <c r="L16" s="12"/>
      <c r="M16" s="38">
        <v>1900</v>
      </c>
      <c r="N16" s="38">
        <v>250</v>
      </c>
      <c r="O16" s="38"/>
      <c r="P16" s="38"/>
      <c r="Q16" s="38"/>
      <c r="R16" s="114">
        <f t="shared" si="4"/>
        <v>61.081608972627919</v>
      </c>
      <c r="S16" s="258"/>
      <c r="T16" s="27"/>
      <c r="U16" s="27"/>
    </row>
    <row r="17" spans="1:21" s="1" customFormat="1" ht="45.95" customHeight="1">
      <c r="A17" s="78">
        <f>VLOOKUP(C17,Data!$F$4:$G$20,2,0)</f>
        <v>32</v>
      </c>
      <c r="B17" s="79">
        <f>VLOOKUP(C17,Data!$C$4:$D$20,2,0)</f>
        <v>1.5783361491635122</v>
      </c>
      <c r="C17" s="81">
        <v>16</v>
      </c>
      <c r="E17" s="111" t="s">
        <v>71</v>
      </c>
      <c r="F17" s="43">
        <v>209</v>
      </c>
      <c r="G17" s="41" t="str">
        <f t="shared" si="1"/>
        <v>T16</v>
      </c>
      <c r="H17" s="74">
        <v>9</v>
      </c>
      <c r="I17" s="74">
        <v>2</v>
      </c>
      <c r="J17" s="39">
        <f t="shared" si="2"/>
        <v>18</v>
      </c>
      <c r="K17" s="40">
        <f t="shared" si="3"/>
        <v>2500</v>
      </c>
      <c r="L17" s="12"/>
      <c r="M17" s="38">
        <v>2500</v>
      </c>
      <c r="N17" s="38"/>
      <c r="O17" s="38"/>
      <c r="P17" s="38"/>
      <c r="Q17" s="38"/>
      <c r="R17" s="114">
        <f t="shared" si="4"/>
        <v>71.025126712358045</v>
      </c>
      <c r="S17" s="258"/>
      <c r="T17" s="27"/>
      <c r="U17" s="27"/>
    </row>
    <row r="18" spans="1:21" s="1" customFormat="1" ht="45.95" customHeight="1">
      <c r="A18" s="78">
        <f>VLOOKUP(C18,Data!$F$4:$G$20,2,0)</f>
        <v>32</v>
      </c>
      <c r="B18" s="79">
        <f>VLOOKUP(C18,Data!$C$4:$D$20,2,0)</f>
        <v>1.5783361491635122</v>
      </c>
      <c r="C18" s="81">
        <v>16</v>
      </c>
      <c r="E18" s="111" t="s">
        <v>71</v>
      </c>
      <c r="F18" s="43">
        <v>210</v>
      </c>
      <c r="G18" s="41" t="str">
        <f t="shared" si="1"/>
        <v>T16</v>
      </c>
      <c r="H18" s="74">
        <v>9</v>
      </c>
      <c r="I18" s="74">
        <v>7</v>
      </c>
      <c r="J18" s="39">
        <f t="shared" si="2"/>
        <v>63</v>
      </c>
      <c r="K18" s="40">
        <f t="shared" si="3"/>
        <v>2500</v>
      </c>
      <c r="L18" s="12"/>
      <c r="M18" s="38">
        <v>2500</v>
      </c>
      <c r="N18" s="38"/>
      <c r="O18" s="38"/>
      <c r="P18" s="38"/>
      <c r="Q18" s="38"/>
      <c r="R18" s="114">
        <f t="shared" si="4"/>
        <v>248.58794349325316</v>
      </c>
      <c r="S18" s="258"/>
      <c r="T18" s="27"/>
      <c r="U18" s="27"/>
    </row>
    <row r="19" spans="1:21" s="1" customFormat="1" ht="45.95" customHeight="1" thickBot="1">
      <c r="A19" s="78">
        <f>VLOOKUP(C19,Data!$F$4:$G$20,2,0)</f>
        <v>16</v>
      </c>
      <c r="B19" s="79">
        <f>VLOOKUP(C19,Data!$C$4:$D$20,2,0)</f>
        <v>0.39458403729087804</v>
      </c>
      <c r="C19" s="81">
        <v>8</v>
      </c>
      <c r="E19" s="115" t="s">
        <v>71</v>
      </c>
      <c r="F19" s="64">
        <v>211</v>
      </c>
      <c r="G19" s="65" t="str">
        <f t="shared" si="1"/>
        <v>T8</v>
      </c>
      <c r="H19" s="75">
        <v>9</v>
      </c>
      <c r="I19" s="75">
        <v>210</v>
      </c>
      <c r="J19" s="66">
        <f t="shared" si="2"/>
        <v>1890</v>
      </c>
      <c r="K19" s="67">
        <f>M19*2+N19*2+O19*2</f>
        <v>1260</v>
      </c>
      <c r="L19" s="69"/>
      <c r="M19" s="68">
        <v>340</v>
      </c>
      <c r="N19" s="68">
        <v>190</v>
      </c>
      <c r="O19" s="68">
        <v>100</v>
      </c>
      <c r="P19" s="68"/>
      <c r="Q19" s="68"/>
      <c r="R19" s="116">
        <f t="shared" si="4"/>
        <v>939.66242640449696</v>
      </c>
      <c r="S19" s="258"/>
      <c r="T19" s="27"/>
      <c r="U19" s="27"/>
    </row>
    <row r="20" spans="1:21" s="1" customFormat="1" ht="45.95" customHeight="1">
      <c r="A20" s="78">
        <f>VLOOKUP(C20,Data!$F$4:$G$20,2,0)</f>
        <v>32</v>
      </c>
      <c r="B20" s="79">
        <f>VLOOKUP(C20,Data!$C$4:$D$20,2,0)</f>
        <v>1.5783361491635122</v>
      </c>
      <c r="C20" s="81">
        <v>16</v>
      </c>
      <c r="E20" s="88" t="s">
        <v>72</v>
      </c>
      <c r="F20" s="89">
        <v>201</v>
      </c>
      <c r="G20" s="90" t="str">
        <f t="shared" ref="G20:G42" si="9">CONCATENATE($C$7,C20)</f>
        <v>T16</v>
      </c>
      <c r="H20" s="91">
        <v>10</v>
      </c>
      <c r="I20" s="91">
        <v>2</v>
      </c>
      <c r="J20" s="92">
        <f t="shared" ref="J20:J22" si="10">H20*I20</f>
        <v>20</v>
      </c>
      <c r="K20" s="93">
        <f t="shared" ref="K20:K29" si="11">M20+N20+O20+P20+Q20</f>
        <v>8000</v>
      </c>
      <c r="L20" s="94"/>
      <c r="M20" s="95">
        <v>7750</v>
      </c>
      <c r="N20" s="95">
        <v>250</v>
      </c>
      <c r="O20" s="95"/>
      <c r="P20" s="95"/>
      <c r="Q20" s="95"/>
      <c r="R20" s="113">
        <f t="shared" ref="R20:R42" si="12">K20/1000*B20*J20</f>
        <v>252.53378386616194</v>
      </c>
      <c r="S20" s="258"/>
      <c r="T20" s="27"/>
      <c r="U20" s="27"/>
    </row>
    <row r="21" spans="1:21" s="1" customFormat="1" ht="45.95" customHeight="1">
      <c r="A21" s="78">
        <f>VLOOKUP(C21,Data!$F$4:$G$20,2,0)</f>
        <v>32</v>
      </c>
      <c r="B21" s="79">
        <f>VLOOKUP(C21,Data!$C$4:$D$20,2,0)</f>
        <v>1.5783361491635122</v>
      </c>
      <c r="C21" s="81">
        <v>16</v>
      </c>
      <c r="E21" s="44" t="s">
        <v>72</v>
      </c>
      <c r="F21" s="43">
        <v>202</v>
      </c>
      <c r="G21" s="41" t="str">
        <f t="shared" si="9"/>
        <v>T16</v>
      </c>
      <c r="H21" s="74">
        <v>10</v>
      </c>
      <c r="I21" s="74">
        <v>2</v>
      </c>
      <c r="J21" s="39">
        <f t="shared" si="10"/>
        <v>20</v>
      </c>
      <c r="K21" s="40">
        <f t="shared" si="11"/>
        <v>3300</v>
      </c>
      <c r="L21" s="12"/>
      <c r="M21" s="38">
        <v>3300</v>
      </c>
      <c r="N21" s="38"/>
      <c r="O21" s="38"/>
      <c r="P21" s="38"/>
      <c r="Q21" s="38"/>
      <c r="R21" s="114">
        <f t="shared" si="12"/>
        <v>104.1701858447918</v>
      </c>
      <c r="S21" s="258"/>
      <c r="T21" s="27"/>
      <c r="U21" s="27"/>
    </row>
    <row r="22" spans="1:21" s="1" customFormat="1" ht="45.95" customHeight="1">
      <c r="A22" s="78">
        <f>VLOOKUP(C22,Data!$F$4:$G$20,2,0)</f>
        <v>32</v>
      </c>
      <c r="B22" s="79">
        <f>VLOOKUP(C22,Data!$C$4:$D$20,2,0)</f>
        <v>1.5783361491635122</v>
      </c>
      <c r="C22" s="81">
        <v>16</v>
      </c>
      <c r="E22" s="44" t="s">
        <v>72</v>
      </c>
      <c r="F22" s="43">
        <v>203</v>
      </c>
      <c r="G22" s="41" t="str">
        <f t="shared" si="9"/>
        <v>T16</v>
      </c>
      <c r="H22" s="74">
        <v>10</v>
      </c>
      <c r="I22" s="74">
        <v>8</v>
      </c>
      <c r="J22" s="39">
        <f t="shared" si="10"/>
        <v>80</v>
      </c>
      <c r="K22" s="40">
        <f t="shared" si="11"/>
        <v>3150</v>
      </c>
      <c r="L22" s="12"/>
      <c r="M22" s="38">
        <v>3150</v>
      </c>
      <c r="N22" s="38"/>
      <c r="O22" s="38"/>
      <c r="P22" s="38"/>
      <c r="Q22" s="38"/>
      <c r="R22" s="114">
        <f t="shared" si="12"/>
        <v>397.74070958920504</v>
      </c>
      <c r="S22" s="258"/>
      <c r="T22" s="27"/>
      <c r="U22" s="27"/>
    </row>
    <row r="23" spans="1:21" s="1" customFormat="1" ht="45.95" customHeight="1">
      <c r="A23" s="78">
        <f>VLOOKUP(C23,Data!$F$4:$G$20,2,0)</f>
        <v>32</v>
      </c>
      <c r="B23" s="79">
        <f>VLOOKUP(C23,Data!$C$4:$D$20,2,0)</f>
        <v>1.5783361491635122</v>
      </c>
      <c r="C23" s="81">
        <v>16</v>
      </c>
      <c r="E23" s="44" t="s">
        <v>72</v>
      </c>
      <c r="F23" s="43">
        <v>204</v>
      </c>
      <c r="G23" s="41" t="str">
        <f t="shared" si="9"/>
        <v>T16</v>
      </c>
      <c r="H23" s="74">
        <v>10</v>
      </c>
      <c r="I23" s="74">
        <v>28</v>
      </c>
      <c r="J23" s="39">
        <f>H23*I23</f>
        <v>280</v>
      </c>
      <c r="K23" s="40">
        <f t="shared" si="11"/>
        <v>10000</v>
      </c>
      <c r="L23" s="12"/>
      <c r="M23" s="38">
        <v>10000</v>
      </c>
      <c r="N23" s="38"/>
      <c r="O23" s="38"/>
      <c r="P23" s="38"/>
      <c r="Q23" s="38"/>
      <c r="R23" s="114">
        <f t="shared" si="12"/>
        <v>4419.341217657834</v>
      </c>
      <c r="S23" s="258"/>
      <c r="T23" s="27"/>
      <c r="U23" s="27"/>
    </row>
    <row r="24" spans="1:21" s="1" customFormat="1" ht="45.95" customHeight="1">
      <c r="A24" s="78">
        <f>VLOOKUP(C24,Data!$F$4:$G$20,2,0)</f>
        <v>32</v>
      </c>
      <c r="B24" s="79">
        <f>VLOOKUP(C24,Data!$C$4:$D$20,2,0)</f>
        <v>1.5783361491635122</v>
      </c>
      <c r="C24" s="81">
        <v>16</v>
      </c>
      <c r="E24" s="44" t="s">
        <v>72</v>
      </c>
      <c r="F24" s="43">
        <v>205</v>
      </c>
      <c r="G24" s="41" t="str">
        <f t="shared" si="9"/>
        <v>T16</v>
      </c>
      <c r="H24" s="74">
        <v>10</v>
      </c>
      <c r="I24" s="74">
        <v>2</v>
      </c>
      <c r="J24" s="39">
        <f t="shared" ref="J24" si="13">H24*I24</f>
        <v>20</v>
      </c>
      <c r="K24" s="40">
        <f t="shared" si="11"/>
        <v>8500</v>
      </c>
      <c r="L24" s="12"/>
      <c r="M24" s="38">
        <v>8500</v>
      </c>
      <c r="N24" s="38"/>
      <c r="O24" s="38"/>
      <c r="P24" s="38"/>
      <c r="Q24" s="38"/>
      <c r="R24" s="114">
        <f t="shared" si="12"/>
        <v>268.31714535779707</v>
      </c>
      <c r="S24" s="258"/>
      <c r="T24" s="27"/>
      <c r="U24" s="27"/>
    </row>
    <row r="25" spans="1:21" s="1" customFormat="1" ht="45.95" customHeight="1">
      <c r="A25" s="78">
        <f>VLOOKUP(C25,Data!$F$4:$G$20,2,0)</f>
        <v>32</v>
      </c>
      <c r="B25" s="79">
        <f>VLOOKUP(C25,Data!$C$4:$D$20,2,0)</f>
        <v>1.5783361491635122</v>
      </c>
      <c r="C25" s="81">
        <v>16</v>
      </c>
      <c r="E25" s="44" t="s">
        <v>72</v>
      </c>
      <c r="F25" s="43">
        <v>206</v>
      </c>
      <c r="G25" s="41" t="str">
        <f t="shared" si="9"/>
        <v>T16</v>
      </c>
      <c r="H25" s="74">
        <v>10</v>
      </c>
      <c r="I25" s="74">
        <v>2</v>
      </c>
      <c r="J25" s="39">
        <f>H25*I25</f>
        <v>20</v>
      </c>
      <c r="K25" s="40">
        <f t="shared" si="11"/>
        <v>3700</v>
      </c>
      <c r="L25" s="12"/>
      <c r="M25" s="38">
        <v>3500</v>
      </c>
      <c r="N25" s="38">
        <v>200</v>
      </c>
      <c r="O25" s="38"/>
      <c r="P25" s="38"/>
      <c r="Q25" s="38"/>
      <c r="R25" s="114">
        <f t="shared" si="12"/>
        <v>116.7968750380999</v>
      </c>
      <c r="S25" s="258"/>
      <c r="T25" s="27"/>
      <c r="U25" s="27"/>
    </row>
    <row r="26" spans="1:21" s="1" customFormat="1" ht="45.95" customHeight="1">
      <c r="A26" s="78">
        <f>VLOOKUP(C26,Data!$F$4:$G$20,2,0)</f>
        <v>32</v>
      </c>
      <c r="B26" s="79">
        <f>VLOOKUP(C26,Data!$C$4:$D$20,2,0)</f>
        <v>1.5783361491635122</v>
      </c>
      <c r="C26" s="81">
        <v>16</v>
      </c>
      <c r="E26" s="44" t="s">
        <v>72</v>
      </c>
      <c r="F26" s="43">
        <v>207</v>
      </c>
      <c r="G26" s="41" t="str">
        <f t="shared" si="9"/>
        <v>T16</v>
      </c>
      <c r="H26" s="74">
        <v>10</v>
      </c>
      <c r="I26" s="74">
        <v>2</v>
      </c>
      <c r="J26" s="39">
        <f t="shared" ref="J26:J33" si="14">H26*I26</f>
        <v>20</v>
      </c>
      <c r="K26" s="40">
        <f t="shared" si="11"/>
        <v>5500</v>
      </c>
      <c r="L26" s="12"/>
      <c r="M26" s="38">
        <v>5250</v>
      </c>
      <c r="N26" s="38">
        <v>250</v>
      </c>
      <c r="O26" s="38"/>
      <c r="P26" s="38"/>
      <c r="Q26" s="38"/>
      <c r="R26" s="114">
        <f t="shared" si="12"/>
        <v>173.61697640798636</v>
      </c>
      <c r="S26" s="258"/>
      <c r="T26" s="27"/>
      <c r="U26" s="27"/>
    </row>
    <row r="27" spans="1:21" s="1" customFormat="1" ht="45.95" customHeight="1">
      <c r="A27" s="78">
        <f>VLOOKUP(C27,Data!$F$4:$G$20,2,0)</f>
        <v>32</v>
      </c>
      <c r="B27" s="79">
        <f>VLOOKUP(C27,Data!$C$4:$D$20,2,0)</f>
        <v>1.5783361491635122</v>
      </c>
      <c r="C27" s="81">
        <v>16</v>
      </c>
      <c r="E27" s="44" t="s">
        <v>72</v>
      </c>
      <c r="F27" s="43" t="s">
        <v>111</v>
      </c>
      <c r="G27" s="41" t="str">
        <f t="shared" ref="G27" si="15">CONCATENATE($C$7,C27)</f>
        <v>T16</v>
      </c>
      <c r="H27" s="74">
        <v>10</v>
      </c>
      <c r="I27" s="74">
        <v>2</v>
      </c>
      <c r="J27" s="39">
        <f t="shared" ref="J27" si="16">H27*I27</f>
        <v>20</v>
      </c>
      <c r="K27" s="40">
        <f t="shared" ref="K27" si="17">M27+N27+O27+P27+Q27</f>
        <v>4700</v>
      </c>
      <c r="L27" s="12"/>
      <c r="M27" s="38">
        <v>4450</v>
      </c>
      <c r="N27" s="38">
        <v>250</v>
      </c>
      <c r="O27" s="38"/>
      <c r="P27" s="38"/>
      <c r="Q27" s="38"/>
      <c r="R27" s="114">
        <f t="shared" ref="R27" si="18">K27/1000*B27*J27</f>
        <v>148.36359802137014</v>
      </c>
      <c r="S27" s="258"/>
      <c r="T27" s="27"/>
      <c r="U27" s="27"/>
    </row>
    <row r="28" spans="1:21" s="1" customFormat="1" ht="45.95" customHeight="1">
      <c r="A28" s="78">
        <f>VLOOKUP(C28,Data!$F$4:$G$20,2,0)</f>
        <v>32</v>
      </c>
      <c r="B28" s="79">
        <f>VLOOKUP(C28,Data!$C$4:$D$20,2,0)</f>
        <v>1.5783361491635122</v>
      </c>
      <c r="C28" s="81">
        <v>16</v>
      </c>
      <c r="E28" s="44" t="s">
        <v>72</v>
      </c>
      <c r="F28" s="43">
        <v>209</v>
      </c>
      <c r="G28" s="41" t="str">
        <f t="shared" si="9"/>
        <v>T16</v>
      </c>
      <c r="H28" s="74">
        <v>10</v>
      </c>
      <c r="I28" s="74">
        <v>2</v>
      </c>
      <c r="J28" s="39">
        <f t="shared" si="14"/>
        <v>20</v>
      </c>
      <c r="K28" s="40">
        <f t="shared" si="11"/>
        <v>2500</v>
      </c>
      <c r="L28" s="12"/>
      <c r="M28" s="38">
        <v>2500</v>
      </c>
      <c r="N28" s="38"/>
      <c r="O28" s="38"/>
      <c r="P28" s="38"/>
      <c r="Q28" s="38"/>
      <c r="R28" s="114">
        <f t="shared" si="12"/>
        <v>78.916807458175612</v>
      </c>
      <c r="S28" s="258"/>
      <c r="T28" s="27"/>
      <c r="U28" s="27"/>
    </row>
    <row r="29" spans="1:21" s="1" customFormat="1" ht="45.95" customHeight="1">
      <c r="A29" s="78">
        <f>VLOOKUP(C29,Data!$F$4:$G$20,2,0)</f>
        <v>32</v>
      </c>
      <c r="B29" s="79">
        <f>VLOOKUP(C29,Data!$C$4:$D$20,2,0)</f>
        <v>1.5783361491635122</v>
      </c>
      <c r="C29" s="81">
        <v>16</v>
      </c>
      <c r="E29" s="44" t="s">
        <v>72</v>
      </c>
      <c r="F29" s="43">
        <v>210</v>
      </c>
      <c r="G29" s="41" t="str">
        <f t="shared" si="9"/>
        <v>T16</v>
      </c>
      <c r="H29" s="74">
        <v>10</v>
      </c>
      <c r="I29" s="74">
        <v>7</v>
      </c>
      <c r="J29" s="39">
        <f t="shared" si="14"/>
        <v>70</v>
      </c>
      <c r="K29" s="40">
        <f t="shared" si="11"/>
        <v>2500</v>
      </c>
      <c r="L29" s="12"/>
      <c r="M29" s="38">
        <v>2500</v>
      </c>
      <c r="N29" s="38"/>
      <c r="O29" s="38"/>
      <c r="P29" s="38"/>
      <c r="Q29" s="38"/>
      <c r="R29" s="114">
        <f t="shared" si="12"/>
        <v>276.20882610361463</v>
      </c>
      <c r="S29" s="258"/>
      <c r="T29" s="27"/>
      <c r="U29" s="27"/>
    </row>
    <row r="30" spans="1:21" s="1" customFormat="1" ht="45.95" customHeight="1" thickBot="1">
      <c r="A30" s="78">
        <f>VLOOKUP(C30,Data!$F$4:$G$20,2,0)</f>
        <v>16</v>
      </c>
      <c r="B30" s="79">
        <f>VLOOKUP(C30,Data!$C$4:$D$20,2,0)</f>
        <v>0.39458403729087804</v>
      </c>
      <c r="C30" s="81">
        <v>8</v>
      </c>
      <c r="E30" s="63" t="s">
        <v>72</v>
      </c>
      <c r="F30" s="64">
        <v>211</v>
      </c>
      <c r="G30" s="65" t="str">
        <f t="shared" si="9"/>
        <v>T8</v>
      </c>
      <c r="H30" s="75">
        <v>10</v>
      </c>
      <c r="I30" s="75">
        <v>210</v>
      </c>
      <c r="J30" s="66">
        <f t="shared" si="14"/>
        <v>2100</v>
      </c>
      <c r="K30" s="67">
        <f>M30*2+N30*2+O30*2</f>
        <v>1260</v>
      </c>
      <c r="L30" s="69"/>
      <c r="M30" s="68">
        <v>340</v>
      </c>
      <c r="N30" s="68">
        <v>190</v>
      </c>
      <c r="O30" s="68">
        <v>100</v>
      </c>
      <c r="P30" s="68"/>
      <c r="Q30" s="68"/>
      <c r="R30" s="116">
        <f t="shared" si="12"/>
        <v>1044.0693626716634</v>
      </c>
      <c r="S30" s="258"/>
      <c r="T30" s="27"/>
      <c r="U30" s="27"/>
    </row>
    <row r="31" spans="1:21" s="1" customFormat="1" ht="45.95" customHeight="1">
      <c r="A31" s="78">
        <f>VLOOKUP(C31,Data!$F$4:$G$20,2,0)</f>
        <v>70</v>
      </c>
      <c r="B31" s="79">
        <f>VLOOKUP(C31,Data!$C$4:$D$20,2,0)</f>
        <v>2.4661502330679874</v>
      </c>
      <c r="C31" s="81">
        <v>20</v>
      </c>
      <c r="E31" s="111" t="s">
        <v>94</v>
      </c>
      <c r="F31" s="89">
        <v>212</v>
      </c>
      <c r="G31" s="90" t="str">
        <f t="shared" si="9"/>
        <v>T20</v>
      </c>
      <c r="H31" s="91">
        <v>9</v>
      </c>
      <c r="I31" s="91">
        <v>2</v>
      </c>
      <c r="J31" s="92">
        <f t="shared" si="14"/>
        <v>18</v>
      </c>
      <c r="K31" s="93">
        <f t="shared" ref="K31:K41" si="19">M31+N31+O31+P31+Q31</f>
        <v>8000</v>
      </c>
      <c r="L31" s="94"/>
      <c r="M31" s="95">
        <v>7750</v>
      </c>
      <c r="N31" s="95">
        <v>250</v>
      </c>
      <c r="O31" s="95"/>
      <c r="P31" s="95"/>
      <c r="Q31" s="95"/>
      <c r="R31" s="113">
        <f t="shared" si="12"/>
        <v>355.12563356179021</v>
      </c>
      <c r="S31" s="258"/>
      <c r="T31" s="27"/>
      <c r="U31" s="27"/>
    </row>
    <row r="32" spans="1:21" s="1" customFormat="1" ht="45.95" customHeight="1">
      <c r="A32" s="78">
        <f>VLOOKUP(C32,Data!$F$4:$G$20,2,0)</f>
        <v>70</v>
      </c>
      <c r="B32" s="79">
        <f>VLOOKUP(C32,Data!$C$4:$D$20,2,0)</f>
        <v>2.4661502330679874</v>
      </c>
      <c r="C32" s="81">
        <v>20</v>
      </c>
      <c r="E32" s="111" t="s">
        <v>94</v>
      </c>
      <c r="F32" s="43">
        <v>213</v>
      </c>
      <c r="G32" s="41" t="str">
        <f t="shared" si="9"/>
        <v>T20</v>
      </c>
      <c r="H32" s="74">
        <v>9</v>
      </c>
      <c r="I32" s="74">
        <v>2</v>
      </c>
      <c r="J32" s="39">
        <f t="shared" si="14"/>
        <v>18</v>
      </c>
      <c r="K32" s="40">
        <f t="shared" si="19"/>
        <v>3300</v>
      </c>
      <c r="L32" s="12"/>
      <c r="M32" s="38">
        <v>3300</v>
      </c>
      <c r="N32" s="38"/>
      <c r="O32" s="38"/>
      <c r="P32" s="38"/>
      <c r="Q32" s="38"/>
      <c r="R32" s="114">
        <f t="shared" si="12"/>
        <v>146.48932384423844</v>
      </c>
      <c r="S32" s="258"/>
      <c r="T32" s="27"/>
      <c r="U32" s="27"/>
    </row>
    <row r="33" spans="1:21" s="1" customFormat="1" ht="45.95" customHeight="1">
      <c r="A33" s="78">
        <f>VLOOKUP(C33,Data!$F$4:$G$20,2,0)</f>
        <v>70</v>
      </c>
      <c r="B33" s="79">
        <f>VLOOKUP(C33,Data!$C$4:$D$20,2,0)</f>
        <v>2.4661502330679874</v>
      </c>
      <c r="C33" s="81">
        <v>20</v>
      </c>
      <c r="E33" s="111" t="s">
        <v>94</v>
      </c>
      <c r="F33" s="43">
        <v>214</v>
      </c>
      <c r="G33" s="41" t="str">
        <f t="shared" si="9"/>
        <v>T20</v>
      </c>
      <c r="H33" s="74">
        <v>9</v>
      </c>
      <c r="I33" s="74">
        <v>8</v>
      </c>
      <c r="J33" s="39">
        <f t="shared" si="14"/>
        <v>72</v>
      </c>
      <c r="K33" s="40">
        <f t="shared" si="19"/>
        <v>3150</v>
      </c>
      <c r="L33" s="12"/>
      <c r="M33" s="38">
        <v>3150</v>
      </c>
      <c r="N33" s="38"/>
      <c r="O33" s="38"/>
      <c r="P33" s="38"/>
      <c r="Q33" s="38"/>
      <c r="R33" s="114">
        <f t="shared" si="12"/>
        <v>559.32287285981954</v>
      </c>
      <c r="S33" s="258"/>
      <c r="T33" s="27"/>
      <c r="U33" s="27"/>
    </row>
    <row r="34" spans="1:21" s="1" customFormat="1" ht="45.95" customHeight="1">
      <c r="A34" s="78">
        <f>VLOOKUP(C34,Data!$F$4:$G$20,2,0)</f>
        <v>70</v>
      </c>
      <c r="B34" s="79">
        <f>VLOOKUP(C34,Data!$C$4:$D$20,2,0)</f>
        <v>2.4661502330679874</v>
      </c>
      <c r="C34" s="81">
        <v>20</v>
      </c>
      <c r="E34" s="111" t="s">
        <v>94</v>
      </c>
      <c r="F34" s="43">
        <v>215</v>
      </c>
      <c r="G34" s="41" t="str">
        <f t="shared" si="9"/>
        <v>T20</v>
      </c>
      <c r="H34" s="74">
        <v>9</v>
      </c>
      <c r="I34" s="74">
        <v>28</v>
      </c>
      <c r="J34" s="39">
        <f>H34*I34</f>
        <v>252</v>
      </c>
      <c r="K34" s="40">
        <f t="shared" si="19"/>
        <v>10000</v>
      </c>
      <c r="L34" s="12"/>
      <c r="M34" s="38">
        <v>10000</v>
      </c>
      <c r="N34" s="38"/>
      <c r="O34" s="38"/>
      <c r="P34" s="38"/>
      <c r="Q34" s="38"/>
      <c r="R34" s="114">
        <f t="shared" si="12"/>
        <v>6214.6985873313279</v>
      </c>
      <c r="S34" s="258"/>
      <c r="T34" s="27"/>
      <c r="U34" s="27"/>
    </row>
    <row r="35" spans="1:21" s="1" customFormat="1" ht="45.95" customHeight="1">
      <c r="A35" s="78">
        <f>VLOOKUP(C35,Data!$F$4:$G$20,2,0)</f>
        <v>70</v>
      </c>
      <c r="B35" s="79">
        <f>VLOOKUP(C35,Data!$C$4:$D$20,2,0)</f>
        <v>2.4661502330679874</v>
      </c>
      <c r="C35" s="81">
        <v>20</v>
      </c>
      <c r="E35" s="111" t="s">
        <v>94</v>
      </c>
      <c r="F35" s="43">
        <v>216</v>
      </c>
      <c r="G35" s="41" t="str">
        <f t="shared" si="9"/>
        <v>T20</v>
      </c>
      <c r="H35" s="74">
        <v>9</v>
      </c>
      <c r="I35" s="74">
        <v>2</v>
      </c>
      <c r="J35" s="39">
        <f t="shared" ref="J35" si="20">H35*I35</f>
        <v>18</v>
      </c>
      <c r="K35" s="40">
        <f t="shared" si="19"/>
        <v>8500</v>
      </c>
      <c r="L35" s="12"/>
      <c r="M35" s="38">
        <v>8500</v>
      </c>
      <c r="N35" s="38"/>
      <c r="O35" s="38"/>
      <c r="P35" s="38"/>
      <c r="Q35" s="38"/>
      <c r="R35" s="114">
        <f t="shared" si="12"/>
        <v>377.32098565940203</v>
      </c>
      <c r="S35" s="258"/>
      <c r="T35" s="27"/>
      <c r="U35" s="27"/>
    </row>
    <row r="36" spans="1:21" s="1" customFormat="1" ht="45.95" customHeight="1">
      <c r="A36" s="78">
        <f>VLOOKUP(C36,Data!$F$4:$G$20,2,0)</f>
        <v>70</v>
      </c>
      <c r="B36" s="79">
        <f>VLOOKUP(C36,Data!$C$4:$D$20,2,0)</f>
        <v>2.4661502330679874</v>
      </c>
      <c r="C36" s="81">
        <v>20</v>
      </c>
      <c r="E36" s="111" t="s">
        <v>94</v>
      </c>
      <c r="F36" s="43">
        <v>217</v>
      </c>
      <c r="G36" s="41" t="str">
        <f t="shared" si="9"/>
        <v>T20</v>
      </c>
      <c r="H36" s="74">
        <v>9</v>
      </c>
      <c r="I36" s="74">
        <v>2</v>
      </c>
      <c r="J36" s="39">
        <f>H36*I36</f>
        <v>18</v>
      </c>
      <c r="K36" s="40">
        <f t="shared" si="19"/>
        <v>3700</v>
      </c>
      <c r="L36" s="12"/>
      <c r="M36" s="38">
        <v>3500</v>
      </c>
      <c r="N36" s="38">
        <v>200</v>
      </c>
      <c r="O36" s="38"/>
      <c r="P36" s="38"/>
      <c r="Q36" s="38"/>
      <c r="R36" s="114">
        <f t="shared" si="12"/>
        <v>164.24560552232796</v>
      </c>
      <c r="S36" s="258"/>
      <c r="T36" s="27"/>
      <c r="U36" s="27"/>
    </row>
    <row r="37" spans="1:21" s="1" customFormat="1" ht="45.95" customHeight="1">
      <c r="A37" s="78">
        <f>VLOOKUP(C37,Data!$F$4:$G$20,2,0)</f>
        <v>70</v>
      </c>
      <c r="B37" s="79">
        <f>VLOOKUP(C37,Data!$C$4:$D$20,2,0)</f>
        <v>2.4661502330679874</v>
      </c>
      <c r="C37" s="81">
        <v>20</v>
      </c>
      <c r="E37" s="111" t="s">
        <v>94</v>
      </c>
      <c r="F37" s="43">
        <v>218</v>
      </c>
      <c r="G37" s="41" t="str">
        <f t="shared" si="9"/>
        <v>T20</v>
      </c>
      <c r="H37" s="74">
        <v>9</v>
      </c>
      <c r="I37" s="74">
        <v>2</v>
      </c>
      <c r="J37" s="39">
        <f t="shared" ref="J37:J43" si="21">H37*I37</f>
        <v>18</v>
      </c>
      <c r="K37" s="40">
        <f t="shared" si="19"/>
        <v>5500</v>
      </c>
      <c r="L37" s="12"/>
      <c r="M37" s="38">
        <v>5250</v>
      </c>
      <c r="N37" s="38">
        <v>250</v>
      </c>
      <c r="O37" s="38"/>
      <c r="P37" s="38"/>
      <c r="Q37" s="38"/>
      <c r="R37" s="114">
        <f t="shared" si="12"/>
        <v>244.14887307373075</v>
      </c>
      <c r="S37" s="258"/>
      <c r="T37" s="27"/>
      <c r="U37" s="27"/>
    </row>
    <row r="38" spans="1:21" s="1" customFormat="1" ht="45.95" customHeight="1">
      <c r="A38" s="78">
        <f>VLOOKUP(C38,Data!$F$4:$G$20,2,0)</f>
        <v>70</v>
      </c>
      <c r="B38" s="79">
        <f>VLOOKUP(C38,Data!$C$4:$D$20,2,0)</f>
        <v>2.4661502330679874</v>
      </c>
      <c r="C38" s="81">
        <v>20</v>
      </c>
      <c r="E38" s="111" t="s">
        <v>94</v>
      </c>
      <c r="F38" s="43">
        <v>219</v>
      </c>
      <c r="G38" s="41" t="str">
        <f t="shared" si="9"/>
        <v>T20</v>
      </c>
      <c r="H38" s="74">
        <v>9</v>
      </c>
      <c r="I38" s="74">
        <v>2</v>
      </c>
      <c r="J38" s="39">
        <f t="shared" si="21"/>
        <v>18</v>
      </c>
      <c r="K38" s="40">
        <f t="shared" si="19"/>
        <v>2200</v>
      </c>
      <c r="L38" s="12"/>
      <c r="M38" s="38">
        <v>1950</v>
      </c>
      <c r="N38" s="38">
        <v>250</v>
      </c>
      <c r="O38" s="38"/>
      <c r="P38" s="38"/>
      <c r="Q38" s="38"/>
      <c r="R38" s="114">
        <f t="shared" si="12"/>
        <v>97.659549229492313</v>
      </c>
      <c r="S38" s="258"/>
      <c r="T38" s="27"/>
      <c r="U38" s="27"/>
    </row>
    <row r="39" spans="1:21" s="1" customFormat="1" ht="45.95" customHeight="1">
      <c r="A39" s="78">
        <f>VLOOKUP(C39,Data!$F$4:$G$20,2,0)</f>
        <v>70</v>
      </c>
      <c r="B39" s="79">
        <f>VLOOKUP(C39,Data!$C$4:$D$20,2,0)</f>
        <v>2.4661502330679874</v>
      </c>
      <c r="C39" s="81">
        <v>20</v>
      </c>
      <c r="E39" s="111" t="s">
        <v>94</v>
      </c>
      <c r="F39" s="43">
        <v>220</v>
      </c>
      <c r="G39" s="41" t="str">
        <f t="shared" si="9"/>
        <v>T20</v>
      </c>
      <c r="H39" s="74">
        <v>9</v>
      </c>
      <c r="I39" s="74">
        <v>2</v>
      </c>
      <c r="J39" s="39">
        <f t="shared" si="21"/>
        <v>18</v>
      </c>
      <c r="K39" s="40">
        <f t="shared" si="19"/>
        <v>2500</v>
      </c>
      <c r="L39" s="12"/>
      <c r="M39" s="38">
        <v>2500</v>
      </c>
      <c r="N39" s="38"/>
      <c r="O39" s="38"/>
      <c r="P39" s="38"/>
      <c r="Q39" s="38"/>
      <c r="R39" s="114">
        <f t="shared" si="12"/>
        <v>110.97676048805943</v>
      </c>
      <c r="S39" s="258"/>
      <c r="T39" s="27"/>
      <c r="U39" s="27"/>
    </row>
    <row r="40" spans="1:21" s="1" customFormat="1" ht="45.95" customHeight="1">
      <c r="A40" s="78">
        <f>VLOOKUP(C40,Data!$F$4:$G$20,2,0)</f>
        <v>70</v>
      </c>
      <c r="B40" s="79">
        <f>VLOOKUP(C40,Data!$C$4:$D$20,2,0)</f>
        <v>2.4661502330679874</v>
      </c>
      <c r="C40" s="81">
        <v>20</v>
      </c>
      <c r="E40" s="111" t="s">
        <v>94</v>
      </c>
      <c r="F40" s="43">
        <v>221</v>
      </c>
      <c r="G40" s="41" t="str">
        <f t="shared" si="9"/>
        <v>T20</v>
      </c>
      <c r="H40" s="74">
        <v>9</v>
      </c>
      <c r="I40" s="74">
        <v>7</v>
      </c>
      <c r="J40" s="39">
        <f t="shared" si="21"/>
        <v>63</v>
      </c>
      <c r="K40" s="40">
        <f t="shared" si="19"/>
        <v>2500</v>
      </c>
      <c r="L40" s="12"/>
      <c r="M40" s="38">
        <v>2500</v>
      </c>
      <c r="N40" s="38"/>
      <c r="O40" s="38"/>
      <c r="P40" s="38"/>
      <c r="Q40" s="38"/>
      <c r="R40" s="114">
        <f t="shared" si="12"/>
        <v>388.41866170820799</v>
      </c>
      <c r="S40" s="258"/>
      <c r="T40" s="27"/>
      <c r="U40" s="27"/>
    </row>
    <row r="41" spans="1:21" s="1" customFormat="1" ht="45.95" customHeight="1">
      <c r="A41" s="78">
        <f>VLOOKUP(C41,Data!$F$4:$G$20,2,0)</f>
        <v>70</v>
      </c>
      <c r="B41" s="79">
        <f>VLOOKUP(C41,Data!$C$4:$D$20,2,0)</f>
        <v>2.4661502330679874</v>
      </c>
      <c r="C41" s="81">
        <v>20</v>
      </c>
      <c r="E41" s="111" t="s">
        <v>94</v>
      </c>
      <c r="F41" s="43">
        <v>222</v>
      </c>
      <c r="G41" s="41" t="str">
        <f t="shared" ref="G41" si="22">CONCATENATE($C$7,C41)</f>
        <v>T20</v>
      </c>
      <c r="H41" s="74">
        <v>9</v>
      </c>
      <c r="I41" s="74">
        <v>2</v>
      </c>
      <c r="J41" s="39">
        <f t="shared" ref="J41" si="23">H41*I41</f>
        <v>18</v>
      </c>
      <c r="K41" s="40">
        <f t="shared" si="19"/>
        <v>4650</v>
      </c>
      <c r="L41" s="12"/>
      <c r="M41" s="38">
        <v>4400</v>
      </c>
      <c r="N41" s="38">
        <v>250</v>
      </c>
      <c r="O41" s="38"/>
      <c r="P41" s="38"/>
      <c r="Q41" s="38"/>
      <c r="R41" s="114">
        <f t="shared" ref="R41" si="24">K41/1000*B41*J41</f>
        <v>206.41677450779056</v>
      </c>
      <c r="S41" s="258"/>
      <c r="T41" s="27"/>
      <c r="U41" s="27"/>
    </row>
    <row r="42" spans="1:21" s="1" customFormat="1" ht="45.95" customHeight="1" thickBot="1">
      <c r="A42" s="78">
        <f>VLOOKUP(C42,Data!$F$4:$G$20,2,0)</f>
        <v>16</v>
      </c>
      <c r="B42" s="79">
        <f>VLOOKUP(C42,Data!$C$4:$D$20,2,0)</f>
        <v>0.39458403729087804</v>
      </c>
      <c r="C42" s="81">
        <v>8</v>
      </c>
      <c r="E42" s="111" t="s">
        <v>94</v>
      </c>
      <c r="F42" s="64">
        <v>223</v>
      </c>
      <c r="G42" s="65" t="str">
        <f t="shared" si="9"/>
        <v>T8</v>
      </c>
      <c r="H42" s="75">
        <v>9</v>
      </c>
      <c r="I42" s="75">
        <v>210</v>
      </c>
      <c r="J42" s="66">
        <f t="shared" si="21"/>
        <v>1890</v>
      </c>
      <c r="K42" s="67">
        <f>M42*2+N42*2+O42*2</f>
        <v>1260</v>
      </c>
      <c r="L42" s="69"/>
      <c r="M42" s="68">
        <v>340</v>
      </c>
      <c r="N42" s="68">
        <v>190</v>
      </c>
      <c r="O42" s="68">
        <v>100</v>
      </c>
      <c r="P42" s="68"/>
      <c r="Q42" s="68"/>
      <c r="R42" s="116">
        <f t="shared" si="12"/>
        <v>939.66242640449696</v>
      </c>
      <c r="S42" s="258"/>
      <c r="T42" s="27"/>
      <c r="U42" s="27"/>
    </row>
    <row r="43" spans="1:21" s="1" customFormat="1" ht="45.95" customHeight="1">
      <c r="A43" s="78">
        <f>VLOOKUP(C43,Data!$F$4:$G$20,2,0)</f>
        <v>32</v>
      </c>
      <c r="B43" s="79">
        <f>VLOOKUP(C43,Data!$C$4:$D$20,2,0)</f>
        <v>1.5783361491635122</v>
      </c>
      <c r="C43" s="81">
        <v>16</v>
      </c>
      <c r="E43" s="88" t="s">
        <v>73</v>
      </c>
      <c r="F43" s="89">
        <v>224</v>
      </c>
      <c r="G43" s="90" t="str">
        <f t="shared" ref="G43:G44" si="25">CONCATENATE($C$7,C43)</f>
        <v>T16</v>
      </c>
      <c r="H43" s="91">
        <v>2</v>
      </c>
      <c r="I43" s="91">
        <v>3</v>
      </c>
      <c r="J43" s="92">
        <f t="shared" si="21"/>
        <v>6</v>
      </c>
      <c r="K43" s="40">
        <f>M43+N43*2</f>
        <v>8500</v>
      </c>
      <c r="L43" s="94"/>
      <c r="M43" s="95">
        <v>7600</v>
      </c>
      <c r="N43" s="95">
        <v>450</v>
      </c>
      <c r="O43" s="95"/>
      <c r="P43" s="95"/>
      <c r="Q43" s="95"/>
      <c r="R43" s="113">
        <f t="shared" ref="R43:R44" si="26">K43/1000*B43*J43</f>
        <v>80.495143607339116</v>
      </c>
      <c r="S43" s="258"/>
      <c r="T43" s="27"/>
      <c r="U43" s="27"/>
    </row>
    <row r="44" spans="1:21" s="1" customFormat="1" ht="45.95" customHeight="1">
      <c r="A44" s="78">
        <f>VLOOKUP(C44,Data!$F$4:$G$20,2,0)</f>
        <v>32</v>
      </c>
      <c r="B44" s="79">
        <f>VLOOKUP(C44,Data!$C$4:$D$20,2,0)</f>
        <v>1.5783361491635122</v>
      </c>
      <c r="C44" s="81">
        <v>16</v>
      </c>
      <c r="E44" s="44" t="s">
        <v>73</v>
      </c>
      <c r="F44" s="43">
        <v>225</v>
      </c>
      <c r="G44" s="41" t="str">
        <f t="shared" si="25"/>
        <v>T16</v>
      </c>
      <c r="H44" s="74">
        <v>2</v>
      </c>
      <c r="I44" s="74">
        <v>3</v>
      </c>
      <c r="J44" s="39">
        <f t="shared" ref="J44" si="27">H44*I44</f>
        <v>6</v>
      </c>
      <c r="K44" s="40">
        <f>M44+N44*2</f>
        <v>8500</v>
      </c>
      <c r="L44" s="12"/>
      <c r="M44" s="38">
        <v>7600</v>
      </c>
      <c r="N44" s="38">
        <v>450</v>
      </c>
      <c r="O44" s="38"/>
      <c r="P44" s="38"/>
      <c r="Q44" s="38"/>
      <c r="R44" s="114">
        <f t="shared" si="26"/>
        <v>80.495143607339116</v>
      </c>
      <c r="S44" s="258"/>
      <c r="T44" s="27"/>
      <c r="U44" s="27"/>
    </row>
    <row r="45" spans="1:21" s="1" customFormat="1" ht="45.95" customHeight="1" thickBot="1">
      <c r="A45" s="78">
        <f>VLOOKUP(C45,Data!$F$4:$G$20,2,0)</f>
        <v>16</v>
      </c>
      <c r="B45" s="79">
        <f>VLOOKUP(C45,Data!$C$4:$D$20,2,0)</f>
        <v>0.39458403729087804</v>
      </c>
      <c r="C45" s="81">
        <v>8</v>
      </c>
      <c r="E45" s="44" t="s">
        <v>73</v>
      </c>
      <c r="F45" s="43">
        <v>226</v>
      </c>
      <c r="G45" s="41" t="str">
        <f t="shared" ref="G45:G47" si="28">CONCATENATE($C$7,C45)</f>
        <v>T8</v>
      </c>
      <c r="H45" s="74">
        <v>2</v>
      </c>
      <c r="I45" s="74">
        <v>35</v>
      </c>
      <c r="J45" s="39">
        <f t="shared" ref="J45:J47" si="29">H45*I45</f>
        <v>70</v>
      </c>
      <c r="K45" s="67">
        <f>M45*2+N45*2+O45*2</f>
        <v>1460</v>
      </c>
      <c r="L45" s="12"/>
      <c r="M45" s="38">
        <v>440</v>
      </c>
      <c r="N45" s="38">
        <v>190</v>
      </c>
      <c r="O45" s="38">
        <v>100</v>
      </c>
      <c r="P45" s="38"/>
      <c r="Q45" s="38"/>
      <c r="R45" s="114">
        <f t="shared" ref="R45:R47" si="30">K45/1000*B45*J45</f>
        <v>40.326488611127736</v>
      </c>
      <c r="S45" s="258"/>
      <c r="T45" s="27"/>
      <c r="U45" s="27"/>
    </row>
    <row r="46" spans="1:21" s="1" customFormat="1" ht="45.95" customHeight="1">
      <c r="A46" s="78">
        <f>VLOOKUP(C46,Data!$F$4:$G$20,2,0)</f>
        <v>32</v>
      </c>
      <c r="B46" s="79">
        <f>VLOOKUP(C46,Data!$C$4:$D$20,2,0)</f>
        <v>1.5783361491635122</v>
      </c>
      <c r="C46" s="81">
        <v>16</v>
      </c>
      <c r="E46" s="110" t="s">
        <v>74</v>
      </c>
      <c r="F46" s="89">
        <v>227</v>
      </c>
      <c r="G46" s="90" t="str">
        <f t="shared" si="28"/>
        <v>T16</v>
      </c>
      <c r="H46" s="91">
        <v>1</v>
      </c>
      <c r="I46" s="91">
        <v>6</v>
      </c>
      <c r="J46" s="92">
        <f t="shared" si="29"/>
        <v>6</v>
      </c>
      <c r="K46" s="40">
        <f>M46+N46+O46+P46+Q46</f>
        <v>6950</v>
      </c>
      <c r="L46" s="94"/>
      <c r="M46" s="95">
        <v>6500</v>
      </c>
      <c r="N46" s="95">
        <v>450</v>
      </c>
      <c r="O46" s="95"/>
      <c r="P46" s="95"/>
      <c r="Q46" s="95"/>
      <c r="R46" s="113">
        <f t="shared" si="30"/>
        <v>65.816617420118462</v>
      </c>
      <c r="S46" s="258"/>
      <c r="T46" s="27"/>
      <c r="U46" s="27"/>
    </row>
    <row r="47" spans="1:21" s="1" customFormat="1" ht="45.95" customHeight="1">
      <c r="A47" s="78">
        <f>VLOOKUP(C47,Data!$F$4:$G$20,2,0)</f>
        <v>32</v>
      </c>
      <c r="B47" s="79">
        <f>VLOOKUP(C47,Data!$C$4:$D$20,2,0)</f>
        <v>1.5783361491635122</v>
      </c>
      <c r="C47" s="81">
        <v>16</v>
      </c>
      <c r="E47" s="111" t="s">
        <v>74</v>
      </c>
      <c r="F47" s="43">
        <v>228</v>
      </c>
      <c r="G47" s="41" t="str">
        <f t="shared" si="28"/>
        <v>T16</v>
      </c>
      <c r="H47" s="74">
        <v>1</v>
      </c>
      <c r="I47" s="74">
        <v>3</v>
      </c>
      <c r="J47" s="39">
        <f t="shared" si="29"/>
        <v>3</v>
      </c>
      <c r="K47" s="40">
        <f>M47+N47+O47+P47+Q47</f>
        <v>9500</v>
      </c>
      <c r="L47" s="12"/>
      <c r="M47" s="38">
        <v>9000</v>
      </c>
      <c r="N47" s="38">
        <v>500</v>
      </c>
      <c r="O47" s="38"/>
      <c r="P47" s="38"/>
      <c r="Q47" s="38"/>
      <c r="R47" s="114">
        <f t="shared" si="30"/>
        <v>44.982580251160094</v>
      </c>
      <c r="S47" s="258"/>
      <c r="T47" s="27"/>
      <c r="U47" s="27"/>
    </row>
    <row r="48" spans="1:21" s="1" customFormat="1" ht="45.95" customHeight="1">
      <c r="A48" s="78">
        <f>VLOOKUP(C48,Data!$F$4:$G$20,2,0)</f>
        <v>32</v>
      </c>
      <c r="B48" s="79">
        <f>VLOOKUP(C48,Data!$C$4:$D$20,2,0)</f>
        <v>1.5783361491635122</v>
      </c>
      <c r="C48" s="81">
        <v>16</v>
      </c>
      <c r="E48" s="111" t="s">
        <v>74</v>
      </c>
      <c r="F48" s="43">
        <v>229</v>
      </c>
      <c r="G48" s="41" t="str">
        <f t="shared" ref="G48" si="31">CONCATENATE($C$7,C48)</f>
        <v>T16</v>
      </c>
      <c r="H48" s="74">
        <v>1</v>
      </c>
      <c r="I48" s="74">
        <v>3</v>
      </c>
      <c r="J48" s="39">
        <f t="shared" ref="J48" si="32">H48*I48</f>
        <v>3</v>
      </c>
      <c r="K48" s="40">
        <f>M48+N48+O48+P48+Q48</f>
        <v>4600</v>
      </c>
      <c r="L48" s="12"/>
      <c r="M48" s="38">
        <v>4150</v>
      </c>
      <c r="N48" s="38">
        <v>450</v>
      </c>
      <c r="O48" s="38"/>
      <c r="P48" s="38"/>
      <c r="Q48" s="38"/>
      <c r="R48" s="114">
        <f t="shared" ref="R48" si="33">K48/1000*B48*J48</f>
        <v>21.781038858456466</v>
      </c>
      <c r="S48" s="258"/>
      <c r="T48" s="27"/>
      <c r="U48" s="27"/>
    </row>
    <row r="49" spans="1:21" s="1" customFormat="1" ht="45.95" customHeight="1" thickBot="1">
      <c r="A49" s="78">
        <f>VLOOKUP(C49,Data!$F$4:$G$20,2,0)</f>
        <v>16</v>
      </c>
      <c r="B49" s="79">
        <f>VLOOKUP(C49,Data!$C$4:$D$20,2,0)</f>
        <v>0.39458403729087804</v>
      </c>
      <c r="C49" s="81">
        <v>8</v>
      </c>
      <c r="E49" s="111" t="s">
        <v>74</v>
      </c>
      <c r="F49" s="43">
        <v>226</v>
      </c>
      <c r="G49" s="41" t="str">
        <f t="shared" ref="G49:G53" si="34">CONCATENATE($C$7,C49)</f>
        <v>T8</v>
      </c>
      <c r="H49" s="74">
        <v>1</v>
      </c>
      <c r="I49" s="74">
        <v>70</v>
      </c>
      <c r="J49" s="39">
        <f t="shared" ref="J49:J53" si="35">H49*I49</f>
        <v>70</v>
      </c>
      <c r="K49" s="67">
        <f>M49*2+N49*2+O49*2</f>
        <v>1460</v>
      </c>
      <c r="L49" s="12"/>
      <c r="M49" s="38">
        <v>440</v>
      </c>
      <c r="N49" s="38">
        <v>190</v>
      </c>
      <c r="O49" s="38">
        <v>100</v>
      </c>
      <c r="P49" s="38"/>
      <c r="Q49" s="38"/>
      <c r="R49" s="114">
        <f t="shared" ref="R49:R53" si="36">K49/1000*B49*J49</f>
        <v>40.326488611127736</v>
      </c>
      <c r="S49" s="258"/>
      <c r="T49" s="27"/>
      <c r="U49" s="27"/>
    </row>
    <row r="50" spans="1:21" s="1" customFormat="1" ht="45.95" customHeight="1">
      <c r="A50" s="78">
        <f>VLOOKUP(C50,Data!$F$4:$G$20,2,0)</f>
        <v>87</v>
      </c>
      <c r="B50" s="79">
        <f>VLOOKUP(C50,Data!$C$4:$D$20,2,0)</f>
        <v>3.8533597391687309</v>
      </c>
      <c r="C50" s="81">
        <v>25</v>
      </c>
      <c r="E50" s="88" t="s">
        <v>75</v>
      </c>
      <c r="F50" s="89">
        <v>235</v>
      </c>
      <c r="G50" s="90" t="str">
        <f t="shared" si="34"/>
        <v>T25</v>
      </c>
      <c r="H50" s="91">
        <v>2</v>
      </c>
      <c r="I50" s="91">
        <v>2</v>
      </c>
      <c r="J50" s="92">
        <f t="shared" si="35"/>
        <v>4</v>
      </c>
      <c r="K50" s="93">
        <f>M50+N50+O50+P50+Q50</f>
        <v>2500</v>
      </c>
      <c r="L50" s="94"/>
      <c r="M50" s="95">
        <v>2100</v>
      </c>
      <c r="N50" s="95">
        <v>400</v>
      </c>
      <c r="O50" s="95"/>
      <c r="P50" s="95"/>
      <c r="Q50" s="95"/>
      <c r="R50" s="113">
        <f t="shared" si="36"/>
        <v>38.533597391687309</v>
      </c>
      <c r="S50" s="258"/>
      <c r="T50" s="27"/>
      <c r="U50" s="27"/>
    </row>
    <row r="51" spans="1:21" s="1" customFormat="1" ht="45.95" customHeight="1">
      <c r="A51" s="78">
        <f>VLOOKUP(C51,Data!$F$4:$G$20,2,0)</f>
        <v>32</v>
      </c>
      <c r="B51" s="79">
        <f>VLOOKUP(C51,Data!$C$4:$D$20,2,0)</f>
        <v>1.5783361491635122</v>
      </c>
      <c r="C51" s="81">
        <v>16</v>
      </c>
      <c r="E51" s="44" t="s">
        <v>75</v>
      </c>
      <c r="F51" s="43">
        <v>236</v>
      </c>
      <c r="G51" s="41" t="str">
        <f t="shared" si="34"/>
        <v>T16</v>
      </c>
      <c r="H51" s="74">
        <v>2</v>
      </c>
      <c r="I51" s="74">
        <v>2</v>
      </c>
      <c r="J51" s="39">
        <f t="shared" si="35"/>
        <v>4</v>
      </c>
      <c r="K51" s="40">
        <f>M51+N51*2</f>
        <v>8400</v>
      </c>
      <c r="L51" s="12"/>
      <c r="M51" s="38">
        <v>7600</v>
      </c>
      <c r="N51" s="38">
        <v>400</v>
      </c>
      <c r="O51" s="38"/>
      <c r="P51" s="38"/>
      <c r="Q51" s="38"/>
      <c r="R51" s="114">
        <f t="shared" si="36"/>
        <v>53.03209461189401</v>
      </c>
      <c r="S51" s="258"/>
      <c r="T51" s="27"/>
      <c r="U51" s="27"/>
    </row>
    <row r="52" spans="1:21" s="1" customFormat="1" ht="45.95" customHeight="1">
      <c r="A52" s="78">
        <f>VLOOKUP(C52,Data!$F$4:$G$20,2,0)</f>
        <v>32</v>
      </c>
      <c r="B52" s="79">
        <f>VLOOKUP(C52,Data!$C$4:$D$20,2,0)</f>
        <v>1.5783361491635122</v>
      </c>
      <c r="C52" s="81">
        <v>16</v>
      </c>
      <c r="E52" s="44" t="s">
        <v>75</v>
      </c>
      <c r="F52" s="43">
        <v>237</v>
      </c>
      <c r="G52" s="41" t="str">
        <f t="shared" si="34"/>
        <v>T16</v>
      </c>
      <c r="H52" s="74">
        <v>2</v>
      </c>
      <c r="I52" s="74">
        <v>3</v>
      </c>
      <c r="J52" s="39">
        <f t="shared" si="35"/>
        <v>6</v>
      </c>
      <c r="K52" s="40">
        <f>M52+N52*2</f>
        <v>8400</v>
      </c>
      <c r="L52" s="12"/>
      <c r="M52" s="38">
        <v>7600</v>
      </c>
      <c r="N52" s="38">
        <v>400</v>
      </c>
      <c r="O52" s="38"/>
      <c r="P52" s="38"/>
      <c r="Q52" s="38"/>
      <c r="R52" s="114">
        <f t="shared" si="36"/>
        <v>79.548141917841008</v>
      </c>
      <c r="S52" s="258"/>
      <c r="T52" s="27"/>
      <c r="U52" s="27"/>
    </row>
    <row r="53" spans="1:21" s="1" customFormat="1" ht="45.95" customHeight="1" thickBot="1">
      <c r="A53" s="78">
        <f>VLOOKUP(C53,Data!$F$4:$G$20,2,0)</f>
        <v>16</v>
      </c>
      <c r="B53" s="79">
        <f>VLOOKUP(C53,Data!$C$4:$D$20,2,0)</f>
        <v>0.39458403729087804</v>
      </c>
      <c r="C53" s="81">
        <v>8</v>
      </c>
      <c r="E53" s="44" t="s">
        <v>75</v>
      </c>
      <c r="F53" s="43">
        <v>238</v>
      </c>
      <c r="G53" s="41" t="str">
        <f t="shared" si="34"/>
        <v>T8</v>
      </c>
      <c r="H53" s="74">
        <v>2</v>
      </c>
      <c r="I53" s="74">
        <v>20</v>
      </c>
      <c r="J53" s="39">
        <f t="shared" si="35"/>
        <v>40</v>
      </c>
      <c r="K53" s="67">
        <f>M53*2+N53*2+O53*2</f>
        <v>1660</v>
      </c>
      <c r="L53" s="12"/>
      <c r="M53" s="38">
        <v>540</v>
      </c>
      <c r="N53" s="38">
        <v>190</v>
      </c>
      <c r="O53" s="38">
        <v>100</v>
      </c>
      <c r="P53" s="38"/>
      <c r="Q53" s="38"/>
      <c r="R53" s="114">
        <f t="shared" si="36"/>
        <v>26.200380076114303</v>
      </c>
      <c r="S53" s="258"/>
      <c r="T53" s="27"/>
      <c r="U53" s="27"/>
    </row>
    <row r="54" spans="1:21" s="1" customFormat="1" ht="45.95" customHeight="1">
      <c r="A54" s="78">
        <f>VLOOKUP(C54,Data!$F$4:$G$20,2,0)</f>
        <v>32</v>
      </c>
      <c r="B54" s="79">
        <f>VLOOKUP(C54,Data!$C$4:$D$20,2,0)</f>
        <v>1.5783361491635122</v>
      </c>
      <c r="C54" s="81">
        <v>16</v>
      </c>
      <c r="E54" s="110" t="s">
        <v>76</v>
      </c>
      <c r="F54" s="89">
        <v>230</v>
      </c>
      <c r="G54" s="90" t="str">
        <f t="shared" ref="G54:G63" si="37">CONCATENATE($C$7,C54)</f>
        <v>T16</v>
      </c>
      <c r="H54" s="91">
        <v>2</v>
      </c>
      <c r="I54" s="91">
        <v>2</v>
      </c>
      <c r="J54" s="92">
        <f t="shared" ref="J54:J63" si="38">H54*I54</f>
        <v>4</v>
      </c>
      <c r="K54" s="40">
        <f>M54+N54*2</f>
        <v>8200</v>
      </c>
      <c r="L54" s="94"/>
      <c r="M54" s="95">
        <v>7600</v>
      </c>
      <c r="N54" s="95">
        <v>300</v>
      </c>
      <c r="O54" s="95"/>
      <c r="P54" s="95"/>
      <c r="Q54" s="95"/>
      <c r="R54" s="113">
        <f t="shared" ref="R54:R63" si="39">K54/1000*B54*J54</f>
        <v>51.769425692563196</v>
      </c>
      <c r="S54" s="258"/>
      <c r="T54" s="27"/>
      <c r="U54" s="27"/>
    </row>
    <row r="55" spans="1:21" s="1" customFormat="1" ht="45.95" customHeight="1">
      <c r="A55" s="78">
        <f>VLOOKUP(C55,Data!$F$4:$G$20,2,0)</f>
        <v>70</v>
      </c>
      <c r="B55" s="79">
        <f>VLOOKUP(C55,Data!$C$4:$D$20,2,0)</f>
        <v>2.4661502330679874</v>
      </c>
      <c r="C55" s="81">
        <v>20</v>
      </c>
      <c r="E55" s="111" t="s">
        <v>76</v>
      </c>
      <c r="F55" s="43" t="s">
        <v>77</v>
      </c>
      <c r="G55" s="41" t="str">
        <f t="shared" si="37"/>
        <v>T20</v>
      </c>
      <c r="H55" s="74">
        <v>2</v>
      </c>
      <c r="I55" s="74">
        <v>1</v>
      </c>
      <c r="J55" s="39">
        <f t="shared" si="38"/>
        <v>2</v>
      </c>
      <c r="K55" s="40">
        <f>M55+N55*2</f>
        <v>8200</v>
      </c>
      <c r="L55" s="12"/>
      <c r="M55" s="38">
        <v>7600</v>
      </c>
      <c r="N55" s="38">
        <v>300</v>
      </c>
      <c r="O55" s="38"/>
      <c r="P55" s="38"/>
      <c r="Q55" s="38"/>
      <c r="R55" s="114">
        <f t="shared" si="39"/>
        <v>40.444863822314993</v>
      </c>
      <c r="S55" s="258"/>
      <c r="T55" s="27"/>
      <c r="U55" s="27"/>
    </row>
    <row r="56" spans="1:21" s="1" customFormat="1" ht="45.95" customHeight="1" thickBot="1">
      <c r="A56" s="78">
        <f>VLOOKUP(C56,Data!$F$4:$G$20,2,0)</f>
        <v>16</v>
      </c>
      <c r="B56" s="79">
        <f>VLOOKUP(C56,Data!$C$4:$D$20,2,0)</f>
        <v>0.39458403729087804</v>
      </c>
      <c r="C56" s="81">
        <v>8</v>
      </c>
      <c r="E56" s="121" t="s">
        <v>76</v>
      </c>
      <c r="F56" s="97">
        <v>231</v>
      </c>
      <c r="G56" s="98" t="str">
        <f t="shared" si="37"/>
        <v>T8</v>
      </c>
      <c r="H56" s="99">
        <v>2</v>
      </c>
      <c r="I56" s="99">
        <v>35</v>
      </c>
      <c r="J56" s="100">
        <f t="shared" si="38"/>
        <v>70</v>
      </c>
      <c r="K56" s="101">
        <f>M56*2+N56*2+O56*2</f>
        <v>1060</v>
      </c>
      <c r="L56" s="102"/>
      <c r="M56" s="103">
        <v>240</v>
      </c>
      <c r="N56" s="103">
        <v>190</v>
      </c>
      <c r="O56" s="103">
        <v>100</v>
      </c>
      <c r="P56" s="103"/>
      <c r="Q56" s="103"/>
      <c r="R56" s="124">
        <f t="shared" si="39"/>
        <v>29.278135566983153</v>
      </c>
      <c r="S56" s="258"/>
      <c r="T56" s="27"/>
      <c r="U56" s="27"/>
    </row>
    <row r="57" spans="1:21" s="1" customFormat="1" ht="45.95" customHeight="1">
      <c r="A57" s="78">
        <f>VLOOKUP(C57,Data!$F$4:$G$20,2,0)</f>
        <v>32</v>
      </c>
      <c r="B57" s="79">
        <f>VLOOKUP(C57,Data!$C$4:$D$20,2,0)</f>
        <v>1.5783361491635122</v>
      </c>
      <c r="C57" s="81">
        <v>16</v>
      </c>
      <c r="E57" s="88" t="s">
        <v>78</v>
      </c>
      <c r="F57" s="89">
        <v>232</v>
      </c>
      <c r="G57" s="90" t="str">
        <f t="shared" si="37"/>
        <v>T16</v>
      </c>
      <c r="H57" s="91">
        <v>1</v>
      </c>
      <c r="I57" s="91">
        <v>4</v>
      </c>
      <c r="J57" s="92">
        <f t="shared" si="38"/>
        <v>4</v>
      </c>
      <c r="K57" s="93">
        <f t="shared" ref="K57:K62" si="40">M57+N57+O57+P57+Q57</f>
        <v>6800</v>
      </c>
      <c r="L57" s="94"/>
      <c r="M57" s="95">
        <v>6500</v>
      </c>
      <c r="N57" s="95">
        <v>300</v>
      </c>
      <c r="O57" s="95"/>
      <c r="P57" s="95"/>
      <c r="Q57" s="95"/>
      <c r="R57" s="113">
        <f t="shared" si="39"/>
        <v>42.930743257247528</v>
      </c>
      <c r="S57" s="258"/>
      <c r="T57" s="27"/>
      <c r="U57" s="27"/>
    </row>
    <row r="58" spans="1:21" s="1" customFormat="1" ht="45.95" customHeight="1">
      <c r="A58" s="78">
        <f>VLOOKUP(C58,Data!$F$4:$G$20,2,0)</f>
        <v>70</v>
      </c>
      <c r="B58" s="79">
        <f>VLOOKUP(C58,Data!$C$4:$D$20,2,0)</f>
        <v>2.4661502330679874</v>
      </c>
      <c r="C58" s="81">
        <v>20</v>
      </c>
      <c r="E58" s="44" t="s">
        <v>78</v>
      </c>
      <c r="F58" s="43" t="s">
        <v>79</v>
      </c>
      <c r="G58" s="41" t="str">
        <f t="shared" ref="G58:G59" si="41">CONCATENATE($C$7,C58)</f>
        <v>T20</v>
      </c>
      <c r="H58" s="74">
        <v>1</v>
      </c>
      <c r="I58" s="74">
        <v>2</v>
      </c>
      <c r="J58" s="39">
        <f t="shared" ref="J58:J59" si="42">H58*I58</f>
        <v>2</v>
      </c>
      <c r="K58" s="40">
        <f t="shared" si="40"/>
        <v>6800</v>
      </c>
      <c r="L58" s="12"/>
      <c r="M58" s="38">
        <v>6500</v>
      </c>
      <c r="N58" s="38">
        <v>300</v>
      </c>
      <c r="O58" s="38"/>
      <c r="P58" s="38"/>
      <c r="Q58" s="38"/>
      <c r="R58" s="114">
        <f t="shared" ref="R58:R59" si="43">K58/1000*B58*J58</f>
        <v>33.539643169724627</v>
      </c>
      <c r="S58" s="258"/>
      <c r="T58" s="27"/>
      <c r="U58" s="27"/>
    </row>
    <row r="59" spans="1:21" s="1" customFormat="1" ht="45.95" customHeight="1">
      <c r="A59" s="78">
        <f>VLOOKUP(C59,Data!$F$4:$G$20,2,0)</f>
        <v>32</v>
      </c>
      <c r="B59" s="79">
        <f>VLOOKUP(C59,Data!$C$4:$D$20,2,0)</f>
        <v>1.5783361491635122</v>
      </c>
      <c r="C59" s="81">
        <v>16</v>
      </c>
      <c r="E59" s="44" t="s">
        <v>78</v>
      </c>
      <c r="F59" s="43">
        <v>233</v>
      </c>
      <c r="G59" s="41" t="str">
        <f t="shared" si="41"/>
        <v>T16</v>
      </c>
      <c r="H59" s="74">
        <v>1</v>
      </c>
      <c r="I59" s="74">
        <v>2</v>
      </c>
      <c r="J59" s="39">
        <f t="shared" si="42"/>
        <v>2</v>
      </c>
      <c r="K59" s="40">
        <f t="shared" si="40"/>
        <v>9300</v>
      </c>
      <c r="L59" s="12"/>
      <c r="M59" s="38">
        <v>9000</v>
      </c>
      <c r="N59" s="38">
        <v>300</v>
      </c>
      <c r="O59" s="38"/>
      <c r="P59" s="38"/>
      <c r="Q59" s="38"/>
      <c r="R59" s="114">
        <f t="shared" si="43"/>
        <v>29.357052374441327</v>
      </c>
      <c r="S59" s="258"/>
      <c r="T59" s="27"/>
      <c r="U59" s="27"/>
    </row>
    <row r="60" spans="1:21" s="1" customFormat="1" ht="45.95" customHeight="1">
      <c r="A60" s="78">
        <f>VLOOKUP(C60,Data!$F$4:$G$20,2,0)</f>
        <v>70</v>
      </c>
      <c r="B60" s="79">
        <f>VLOOKUP(C60,Data!$C$4:$D$20,2,0)</f>
        <v>2.4661502330679874</v>
      </c>
      <c r="C60" s="81">
        <v>20</v>
      </c>
      <c r="E60" s="44" t="s">
        <v>78</v>
      </c>
      <c r="F60" s="43" t="s">
        <v>80</v>
      </c>
      <c r="G60" s="41" t="str">
        <f t="shared" ref="G60" si="44">CONCATENATE($C$7,C60)</f>
        <v>T20</v>
      </c>
      <c r="H60" s="74">
        <v>1</v>
      </c>
      <c r="I60" s="74">
        <v>1</v>
      </c>
      <c r="J60" s="39">
        <f t="shared" ref="J60" si="45">H60*I60</f>
        <v>1</v>
      </c>
      <c r="K60" s="40">
        <f t="shared" si="40"/>
        <v>9300</v>
      </c>
      <c r="L60" s="12"/>
      <c r="M60" s="38">
        <v>9000</v>
      </c>
      <c r="N60" s="38">
        <v>300</v>
      </c>
      <c r="O60" s="38"/>
      <c r="P60" s="38"/>
      <c r="Q60" s="38"/>
      <c r="R60" s="114">
        <f t="shared" ref="R60" si="46">K60/1000*B60*J60</f>
        <v>22.935197167532284</v>
      </c>
      <c r="S60" s="258"/>
      <c r="T60" s="27"/>
      <c r="U60" s="27"/>
    </row>
    <row r="61" spans="1:21" s="1" customFormat="1" ht="45.95" customHeight="1">
      <c r="A61" s="78">
        <f>VLOOKUP(C61,Data!$F$4:$G$20,2,0)</f>
        <v>32</v>
      </c>
      <c r="B61" s="79">
        <f>VLOOKUP(C61,Data!$C$4:$D$20,2,0)</f>
        <v>1.5783361491635122</v>
      </c>
      <c r="C61" s="81">
        <v>16</v>
      </c>
      <c r="E61" s="44" t="s">
        <v>78</v>
      </c>
      <c r="F61" s="43">
        <v>234</v>
      </c>
      <c r="G61" s="41" t="str">
        <f t="shared" si="37"/>
        <v>T16</v>
      </c>
      <c r="H61" s="74">
        <v>1</v>
      </c>
      <c r="I61" s="74">
        <v>2</v>
      </c>
      <c r="J61" s="39">
        <f t="shared" si="38"/>
        <v>2</v>
      </c>
      <c r="K61" s="40">
        <f t="shared" si="40"/>
        <v>4400</v>
      </c>
      <c r="L61" s="12"/>
      <c r="M61" s="38">
        <v>4150</v>
      </c>
      <c r="N61" s="38">
        <v>250</v>
      </c>
      <c r="O61" s="38"/>
      <c r="P61" s="38"/>
      <c r="Q61" s="38"/>
      <c r="R61" s="114">
        <f t="shared" si="39"/>
        <v>13.889358112638908</v>
      </c>
      <c r="S61" s="258"/>
      <c r="T61" s="27"/>
      <c r="U61" s="27"/>
    </row>
    <row r="62" spans="1:21" s="1" customFormat="1" ht="45.95" customHeight="1">
      <c r="A62" s="78">
        <f>VLOOKUP(C62,Data!$F$4:$G$20,2,0)</f>
        <v>70</v>
      </c>
      <c r="B62" s="79">
        <f>VLOOKUP(C62,Data!$C$4:$D$20,2,0)</f>
        <v>2.4661502330679874</v>
      </c>
      <c r="C62" s="81">
        <v>20</v>
      </c>
      <c r="E62" s="44" t="s">
        <v>78</v>
      </c>
      <c r="F62" s="43" t="s">
        <v>81</v>
      </c>
      <c r="G62" s="41" t="str">
        <f t="shared" ref="G62" si="47">CONCATENATE($C$7,C62)</f>
        <v>T20</v>
      </c>
      <c r="H62" s="74">
        <v>1</v>
      </c>
      <c r="I62" s="74">
        <v>1</v>
      </c>
      <c r="J62" s="39">
        <f t="shared" ref="J62" si="48">H62*I62</f>
        <v>1</v>
      </c>
      <c r="K62" s="40">
        <f t="shared" si="40"/>
        <v>4400</v>
      </c>
      <c r="L62" s="12"/>
      <c r="M62" s="38">
        <v>4150</v>
      </c>
      <c r="N62" s="38">
        <v>250</v>
      </c>
      <c r="O62" s="38"/>
      <c r="P62" s="38"/>
      <c r="Q62" s="38"/>
      <c r="R62" s="114">
        <f t="shared" ref="R62" si="49">K62/1000*B62*J62</f>
        <v>10.851061025499146</v>
      </c>
      <c r="S62" s="258"/>
      <c r="T62" s="27"/>
      <c r="U62" s="27"/>
    </row>
    <row r="63" spans="1:21" s="1" customFormat="1" ht="45.95" customHeight="1" thickBot="1">
      <c r="A63" s="78">
        <f>VLOOKUP(C63,Data!$F$4:$G$20,2,0)</f>
        <v>16</v>
      </c>
      <c r="B63" s="79">
        <f>VLOOKUP(C63,Data!$C$4:$D$20,2,0)</f>
        <v>0.39458403729087804</v>
      </c>
      <c r="C63" s="81">
        <v>8</v>
      </c>
      <c r="E63" s="63" t="s">
        <v>78</v>
      </c>
      <c r="F63" s="64">
        <v>231</v>
      </c>
      <c r="G63" s="65" t="str">
        <f t="shared" si="37"/>
        <v>T8</v>
      </c>
      <c r="H63" s="75">
        <v>1</v>
      </c>
      <c r="I63" s="75">
        <v>70</v>
      </c>
      <c r="J63" s="66">
        <f t="shared" si="38"/>
        <v>70</v>
      </c>
      <c r="K63" s="67">
        <f>M63*2+N63*2+O63*2</f>
        <v>1060</v>
      </c>
      <c r="L63" s="69"/>
      <c r="M63" s="68">
        <v>240</v>
      </c>
      <c r="N63" s="68">
        <v>190</v>
      </c>
      <c r="O63" s="68">
        <v>100</v>
      </c>
      <c r="P63" s="68"/>
      <c r="Q63" s="68"/>
      <c r="R63" s="116">
        <f t="shared" si="39"/>
        <v>29.278135566983153</v>
      </c>
      <c r="S63" s="258"/>
      <c r="T63" s="27"/>
      <c r="U63" s="27"/>
    </row>
    <row r="64" spans="1:21" s="1" customFormat="1" ht="45.95" customHeight="1">
      <c r="A64" s="78">
        <f>VLOOKUP(C64,Data!$F$4:$G$20,2,0)</f>
        <v>32</v>
      </c>
      <c r="B64" s="79">
        <f>VLOOKUP(C64,Data!$C$4:$D$20,2,0)</f>
        <v>1.5783361491635122</v>
      </c>
      <c r="C64" s="81">
        <v>16</v>
      </c>
      <c r="E64" s="110" t="s">
        <v>82</v>
      </c>
      <c r="F64" s="89">
        <v>239</v>
      </c>
      <c r="G64" s="90" t="str">
        <f t="shared" ref="G64:G70" si="50">CONCATENATE($C$7,C64)</f>
        <v>T16</v>
      </c>
      <c r="H64" s="91">
        <v>1</v>
      </c>
      <c r="I64" s="91">
        <v>4</v>
      </c>
      <c r="J64" s="92">
        <f t="shared" ref="J64:J70" si="51">H64*I64</f>
        <v>4</v>
      </c>
      <c r="K64" s="93">
        <f t="shared" ref="K64:K69" si="52">M64+N64+O64+P64+Q64</f>
        <v>7000</v>
      </c>
      <c r="L64" s="94"/>
      <c r="M64" s="95">
        <v>6600</v>
      </c>
      <c r="N64" s="95">
        <v>400</v>
      </c>
      <c r="O64" s="95"/>
      <c r="P64" s="95"/>
      <c r="Q64" s="95"/>
      <c r="R64" s="113">
        <f t="shared" ref="R64:R70" si="53">K64/1000*B64*J64</f>
        <v>44.193412176578342</v>
      </c>
      <c r="S64" s="258"/>
      <c r="T64" s="27"/>
      <c r="U64" s="27"/>
    </row>
    <row r="65" spans="1:24" s="1" customFormat="1" ht="45.95" customHeight="1">
      <c r="A65" s="78">
        <f>VLOOKUP(C65,Data!$F$4:$G$20,2,0)</f>
        <v>70</v>
      </c>
      <c r="B65" s="79">
        <f>VLOOKUP(C65,Data!$C$4:$D$20,2,0)</f>
        <v>2.4661502330679874</v>
      </c>
      <c r="C65" s="81">
        <v>20</v>
      </c>
      <c r="E65" s="111" t="s">
        <v>82</v>
      </c>
      <c r="F65" s="43">
        <v>240</v>
      </c>
      <c r="G65" s="41" t="str">
        <f t="shared" si="50"/>
        <v>T20</v>
      </c>
      <c r="H65" s="74">
        <v>1</v>
      </c>
      <c r="I65" s="74">
        <v>2</v>
      </c>
      <c r="J65" s="39">
        <f t="shared" si="51"/>
        <v>2</v>
      </c>
      <c r="K65" s="40">
        <f t="shared" si="52"/>
        <v>4700</v>
      </c>
      <c r="L65" s="12"/>
      <c r="M65" s="38">
        <v>4700</v>
      </c>
      <c r="N65" s="38"/>
      <c r="O65" s="38"/>
      <c r="P65" s="38"/>
      <c r="Q65" s="38"/>
      <c r="R65" s="114">
        <f t="shared" si="53"/>
        <v>23.181812190839082</v>
      </c>
      <c r="S65" s="258"/>
      <c r="T65" s="27"/>
      <c r="U65" s="27"/>
    </row>
    <row r="66" spans="1:24" s="1" customFormat="1" ht="45.95" customHeight="1">
      <c r="A66" s="78">
        <f>VLOOKUP(C66,Data!$F$4:$G$20,2,0)</f>
        <v>87</v>
      </c>
      <c r="B66" s="79">
        <f>VLOOKUP(C66,Data!$C$4:$D$20,2,0)</f>
        <v>3.8533597391687309</v>
      </c>
      <c r="C66" s="81">
        <v>25</v>
      </c>
      <c r="E66" s="111" t="s">
        <v>82</v>
      </c>
      <c r="F66" s="43">
        <v>241</v>
      </c>
      <c r="G66" s="41" t="str">
        <f t="shared" si="50"/>
        <v>T25</v>
      </c>
      <c r="H66" s="74">
        <v>1</v>
      </c>
      <c r="I66" s="74">
        <v>2</v>
      </c>
      <c r="J66" s="39">
        <f t="shared" si="51"/>
        <v>2</v>
      </c>
      <c r="K66" s="40">
        <f t="shared" si="52"/>
        <v>2200</v>
      </c>
      <c r="L66" s="12"/>
      <c r="M66" s="38">
        <v>1800</v>
      </c>
      <c r="N66" s="38">
        <v>400</v>
      </c>
      <c r="O66" s="38"/>
      <c r="P66" s="38"/>
      <c r="Q66" s="38"/>
      <c r="R66" s="114">
        <f t="shared" si="53"/>
        <v>16.954782852342419</v>
      </c>
      <c r="S66" s="258"/>
      <c r="T66" s="27"/>
      <c r="U66" s="27"/>
    </row>
    <row r="67" spans="1:24" s="1" customFormat="1" ht="45.95" customHeight="1">
      <c r="A67" s="78">
        <f>VLOOKUP(C67,Data!$F$4:$G$20,2,0)</f>
        <v>32</v>
      </c>
      <c r="B67" s="79">
        <f>VLOOKUP(C67,Data!$C$4:$D$20,2,0)</f>
        <v>1.5783361491635122</v>
      </c>
      <c r="C67" s="81">
        <v>16</v>
      </c>
      <c r="E67" s="111" t="s">
        <v>82</v>
      </c>
      <c r="F67" s="43">
        <v>242</v>
      </c>
      <c r="G67" s="41" t="str">
        <f t="shared" si="50"/>
        <v>T16</v>
      </c>
      <c r="H67" s="74">
        <v>1</v>
      </c>
      <c r="I67" s="74">
        <v>2</v>
      </c>
      <c r="J67" s="39">
        <f t="shared" si="51"/>
        <v>2</v>
      </c>
      <c r="K67" s="40">
        <f t="shared" si="52"/>
        <v>9400</v>
      </c>
      <c r="L67" s="12"/>
      <c r="M67" s="38">
        <v>9000</v>
      </c>
      <c r="N67" s="38">
        <v>400</v>
      </c>
      <c r="O67" s="38"/>
      <c r="P67" s="38"/>
      <c r="Q67" s="38"/>
      <c r="R67" s="114">
        <f t="shared" si="53"/>
        <v>29.672719604274029</v>
      </c>
      <c r="S67" s="258"/>
      <c r="T67" s="27"/>
      <c r="U67" s="27"/>
    </row>
    <row r="68" spans="1:24" s="1" customFormat="1" ht="45.95" customHeight="1">
      <c r="A68" s="78">
        <f>VLOOKUP(C68,Data!$F$4:$G$20,2,0)</f>
        <v>87</v>
      </c>
      <c r="B68" s="79">
        <f>VLOOKUP(C68,Data!$C$4:$D$20,2,0)</f>
        <v>3.8533597391687309</v>
      </c>
      <c r="C68" s="81">
        <v>25</v>
      </c>
      <c r="E68" s="111" t="s">
        <v>82</v>
      </c>
      <c r="F68" s="43">
        <v>243</v>
      </c>
      <c r="G68" s="41" t="str">
        <f t="shared" si="50"/>
        <v>T25</v>
      </c>
      <c r="H68" s="74">
        <v>1</v>
      </c>
      <c r="I68" s="74">
        <v>1</v>
      </c>
      <c r="J68" s="39">
        <f t="shared" si="51"/>
        <v>1</v>
      </c>
      <c r="K68" s="40">
        <f t="shared" si="52"/>
        <v>3500</v>
      </c>
      <c r="L68" s="12"/>
      <c r="M68" s="38">
        <v>3500</v>
      </c>
      <c r="N68" s="38"/>
      <c r="O68" s="38"/>
      <c r="P68" s="38"/>
      <c r="Q68" s="38"/>
      <c r="R68" s="114">
        <f t="shared" si="53"/>
        <v>13.486759087090558</v>
      </c>
      <c r="S68" s="258"/>
      <c r="T68" s="27"/>
      <c r="U68" s="27"/>
    </row>
    <row r="69" spans="1:24" s="1" customFormat="1" ht="45.95" customHeight="1">
      <c r="A69" s="78">
        <f>VLOOKUP(C69,Data!$F$4:$G$20,2,0)</f>
        <v>32</v>
      </c>
      <c r="B69" s="79">
        <f>VLOOKUP(C69,Data!$C$4:$D$20,2,0)</f>
        <v>1.5783361491635122</v>
      </c>
      <c r="C69" s="81">
        <v>16</v>
      </c>
      <c r="E69" s="111" t="s">
        <v>82</v>
      </c>
      <c r="F69" s="43">
        <v>244</v>
      </c>
      <c r="G69" s="41" t="str">
        <f t="shared" si="50"/>
        <v>T16</v>
      </c>
      <c r="H69" s="74">
        <v>1</v>
      </c>
      <c r="I69" s="74">
        <v>3</v>
      </c>
      <c r="J69" s="39">
        <f t="shared" si="51"/>
        <v>3</v>
      </c>
      <c r="K69" s="40">
        <f t="shared" si="52"/>
        <v>4500</v>
      </c>
      <c r="L69" s="12"/>
      <c r="M69" s="38">
        <v>4150</v>
      </c>
      <c r="N69" s="38">
        <v>350</v>
      </c>
      <c r="O69" s="38"/>
      <c r="P69" s="38"/>
      <c r="Q69" s="38"/>
      <c r="R69" s="114">
        <f t="shared" si="53"/>
        <v>21.307538013707415</v>
      </c>
      <c r="S69" s="258"/>
      <c r="T69" s="27"/>
      <c r="U69" s="27"/>
    </row>
    <row r="70" spans="1:24" s="1" customFormat="1" ht="45.95" customHeight="1" thickBot="1">
      <c r="A70" s="78">
        <f>VLOOKUP(C70,Data!$F$4:$G$20,2,0)</f>
        <v>16</v>
      </c>
      <c r="B70" s="79">
        <f>VLOOKUP(C70,Data!$C$4:$D$20,2,0)</f>
        <v>0.39458403729087804</v>
      </c>
      <c r="C70" s="81">
        <v>8</v>
      </c>
      <c r="E70" s="115" t="s">
        <v>82</v>
      </c>
      <c r="F70" s="64">
        <v>238</v>
      </c>
      <c r="G70" s="65" t="str">
        <f t="shared" si="50"/>
        <v>T8</v>
      </c>
      <c r="H70" s="75">
        <v>1</v>
      </c>
      <c r="I70" s="75">
        <v>56</v>
      </c>
      <c r="J70" s="66">
        <f t="shared" si="51"/>
        <v>56</v>
      </c>
      <c r="K70" s="67">
        <f>M70*2+N70*2+O70*2</f>
        <v>1660</v>
      </c>
      <c r="L70" s="69"/>
      <c r="M70" s="68">
        <v>540</v>
      </c>
      <c r="N70" s="68">
        <v>190</v>
      </c>
      <c r="O70" s="68">
        <v>100</v>
      </c>
      <c r="P70" s="68"/>
      <c r="Q70" s="68"/>
      <c r="R70" s="116">
        <f t="shared" si="53"/>
        <v>36.680532106560022</v>
      </c>
      <c r="S70" s="258"/>
      <c r="T70" s="27"/>
      <c r="U70" s="27"/>
    </row>
    <row r="71" spans="1:24" s="1" customFormat="1" ht="45.95" customHeight="1">
      <c r="A71" s="78">
        <f>VLOOKUP(C71,Data!$F$4:$G$20,2,0)</f>
        <v>87</v>
      </c>
      <c r="B71" s="79">
        <f>VLOOKUP(C71,Data!$C$4:$D$20,2,0)</f>
        <v>3.8533597391687309</v>
      </c>
      <c r="C71" s="81">
        <v>25</v>
      </c>
      <c r="E71" s="88" t="s">
        <v>83</v>
      </c>
      <c r="F71" s="89">
        <v>245</v>
      </c>
      <c r="G71" s="90" t="str">
        <f t="shared" ref="G71:G72" si="54">CONCATENATE($C$7,C71)</f>
        <v>T25</v>
      </c>
      <c r="H71" s="91">
        <v>2</v>
      </c>
      <c r="I71" s="91">
        <v>2</v>
      </c>
      <c r="J71" s="92">
        <f t="shared" ref="J71:J72" si="55">H71*I71</f>
        <v>4</v>
      </c>
      <c r="K71" s="93">
        <f>M71+N71*2</f>
        <v>8200</v>
      </c>
      <c r="L71" s="94"/>
      <c r="M71" s="95">
        <v>7600</v>
      </c>
      <c r="N71" s="95">
        <v>300</v>
      </c>
      <c r="O71" s="95"/>
      <c r="P71" s="95"/>
      <c r="Q71" s="95"/>
      <c r="R71" s="113">
        <f t="shared" ref="R71:R72" si="56">K71/1000*B71*J71</f>
        <v>126.39019944473436</v>
      </c>
      <c r="S71" s="258"/>
      <c r="T71" s="27"/>
      <c r="U71" s="27"/>
    </row>
    <row r="72" spans="1:24" s="1" customFormat="1" ht="45.95" customHeight="1">
      <c r="A72" s="78">
        <f>VLOOKUP(C72,Data!$F$4:$G$20,2,0)</f>
        <v>70</v>
      </c>
      <c r="B72" s="79">
        <f>VLOOKUP(C72,Data!$C$4:$D$20,2,0)</f>
        <v>2.4661502330679874</v>
      </c>
      <c r="C72" s="81">
        <v>20</v>
      </c>
      <c r="E72" s="44" t="s">
        <v>83</v>
      </c>
      <c r="F72" s="43">
        <v>246</v>
      </c>
      <c r="G72" s="41" t="str">
        <f t="shared" si="54"/>
        <v>T20</v>
      </c>
      <c r="H72" s="74">
        <v>2</v>
      </c>
      <c r="I72" s="74">
        <v>2</v>
      </c>
      <c r="J72" s="39">
        <f t="shared" si="55"/>
        <v>4</v>
      </c>
      <c r="K72" s="40">
        <f>M72+N72*2</f>
        <v>5900</v>
      </c>
      <c r="L72" s="12"/>
      <c r="M72" s="38">
        <v>5900</v>
      </c>
      <c r="N72" s="38"/>
      <c r="O72" s="38"/>
      <c r="P72" s="38"/>
      <c r="Q72" s="38"/>
      <c r="R72" s="114">
        <f t="shared" si="56"/>
        <v>58.201145500404508</v>
      </c>
      <c r="S72" s="258"/>
      <c r="T72" s="27"/>
      <c r="U72" s="27"/>
    </row>
    <row r="73" spans="1:24" s="1" customFormat="1" ht="45.95" customHeight="1">
      <c r="A73" s="78">
        <f>VLOOKUP(C73,Data!$F$4:$G$20,2,0)</f>
        <v>32</v>
      </c>
      <c r="B73" s="79">
        <f>VLOOKUP(C73,Data!$C$4:$D$20,2,0)</f>
        <v>1.5783361491635122</v>
      </c>
      <c r="C73" s="81">
        <v>16</v>
      </c>
      <c r="E73" s="44" t="s">
        <v>83</v>
      </c>
      <c r="F73" s="43">
        <v>247</v>
      </c>
      <c r="G73" s="41" t="str">
        <f t="shared" ref="G73:G75" si="57">CONCATENATE($C$7,C73)</f>
        <v>T16</v>
      </c>
      <c r="H73" s="74">
        <v>2</v>
      </c>
      <c r="I73" s="74">
        <v>2</v>
      </c>
      <c r="J73" s="39">
        <f t="shared" ref="J73:J74" si="58">H73*I73</f>
        <v>4</v>
      </c>
      <c r="K73" s="40">
        <f>M73+N73*2</f>
        <v>8400</v>
      </c>
      <c r="L73" s="12"/>
      <c r="M73" s="38">
        <v>7600</v>
      </c>
      <c r="N73" s="38">
        <v>400</v>
      </c>
      <c r="O73" s="38"/>
      <c r="P73" s="38"/>
      <c r="Q73" s="38"/>
      <c r="R73" s="114">
        <f t="shared" ref="R73:R75" si="59">K73/1000*B73*J73</f>
        <v>53.03209461189401</v>
      </c>
      <c r="S73" s="258"/>
      <c r="T73" s="27"/>
      <c r="U73" s="27"/>
    </row>
    <row r="74" spans="1:24" s="1" customFormat="1" ht="45.95" customHeight="1" thickBot="1">
      <c r="A74" s="78">
        <f>VLOOKUP(C74,Data!$F$4:$G$20,2,0)</f>
        <v>16</v>
      </c>
      <c r="B74" s="79">
        <f>VLOOKUP(C74,Data!$C$4:$D$20,2,0)</f>
        <v>0.39458403729087804</v>
      </c>
      <c r="C74" s="81">
        <v>8</v>
      </c>
      <c r="E74" s="63" t="s">
        <v>83</v>
      </c>
      <c r="F74" s="64">
        <v>238</v>
      </c>
      <c r="G74" s="65" t="str">
        <f t="shared" si="57"/>
        <v>T8</v>
      </c>
      <c r="H74" s="75">
        <v>2</v>
      </c>
      <c r="I74" s="75">
        <v>70</v>
      </c>
      <c r="J74" s="66">
        <f t="shared" si="58"/>
        <v>140</v>
      </c>
      <c r="K74" s="67">
        <f>M74*2+N74*2+O74*2</f>
        <v>1660</v>
      </c>
      <c r="L74" s="69"/>
      <c r="M74" s="68">
        <v>540</v>
      </c>
      <c r="N74" s="68">
        <v>190</v>
      </c>
      <c r="O74" s="68">
        <v>100</v>
      </c>
      <c r="P74" s="68"/>
      <c r="Q74" s="68"/>
      <c r="R74" s="116">
        <f t="shared" si="59"/>
        <v>91.701330266400063</v>
      </c>
      <c r="S74" s="263"/>
      <c r="T74" s="27"/>
      <c r="U74" s="27"/>
    </row>
    <row r="75" spans="1:24" s="1" customFormat="1" ht="45.95" customHeight="1" thickBot="1">
      <c r="A75" s="77">
        <f>VLOOKUP(C75,Data!$F$4:$G$20,2,0)</f>
        <v>16</v>
      </c>
      <c r="B75" s="16">
        <f>VLOOKUP(C75,Data!$C$4:$D$20,2,0)</f>
        <v>0.39458403729087804</v>
      </c>
      <c r="C75" s="80">
        <v>8</v>
      </c>
      <c r="E75" s="110" t="s">
        <v>85</v>
      </c>
      <c r="F75" s="89">
        <v>101</v>
      </c>
      <c r="G75" s="90" t="str">
        <f t="shared" si="57"/>
        <v>T8</v>
      </c>
      <c r="H75" s="91">
        <v>1</v>
      </c>
      <c r="I75" s="91">
        <v>1164</v>
      </c>
      <c r="J75" s="92">
        <f>I75*H75</f>
        <v>1164</v>
      </c>
      <c r="K75" s="93">
        <f t="shared" ref="K75:K81" si="60">M75+N75+O75+P75+Q75</f>
        <v>5250</v>
      </c>
      <c r="L75" s="94"/>
      <c r="M75" s="95">
        <v>5000</v>
      </c>
      <c r="N75" s="95">
        <v>250</v>
      </c>
      <c r="O75" s="95"/>
      <c r="P75" s="95"/>
      <c r="Q75" s="95"/>
      <c r="R75" s="113">
        <f t="shared" si="59"/>
        <v>2411.3030518845558</v>
      </c>
      <c r="S75" s="269" t="s">
        <v>87</v>
      </c>
      <c r="T75" s="27"/>
      <c r="U75" s="27"/>
      <c r="W75" s="29"/>
      <c r="X75" s="29"/>
    </row>
    <row r="76" spans="1:24" s="1" customFormat="1" ht="45.95" customHeight="1" thickBot="1">
      <c r="A76" s="77">
        <f>VLOOKUP(C76,Data!$F$4:$G$20,2,0)</f>
        <v>16</v>
      </c>
      <c r="B76" s="16">
        <f>VLOOKUP(C76,Data!$C$4:$D$20,2,0)</f>
        <v>0.39458403729087804</v>
      </c>
      <c r="C76" s="80">
        <v>8</v>
      </c>
      <c r="E76" s="111" t="s">
        <v>85</v>
      </c>
      <c r="F76" s="43">
        <v>102</v>
      </c>
      <c r="G76" s="41" t="str">
        <f t="shared" ref="G76" si="61">CONCATENATE($C$7,C76)</f>
        <v>T8</v>
      </c>
      <c r="H76" s="74">
        <v>1</v>
      </c>
      <c r="I76" s="74">
        <v>878</v>
      </c>
      <c r="J76" s="39">
        <v>1164</v>
      </c>
      <c r="K76" s="40">
        <f t="shared" si="60"/>
        <v>10250</v>
      </c>
      <c r="L76" s="12"/>
      <c r="M76" s="38">
        <v>10000</v>
      </c>
      <c r="N76" s="38">
        <v>250</v>
      </c>
      <c r="O76" s="38"/>
      <c r="P76" s="38"/>
      <c r="Q76" s="38"/>
      <c r="R76" s="114">
        <f t="shared" ref="R76" si="62">K76/1000*B76*J76</f>
        <v>4707.7821489174657</v>
      </c>
      <c r="S76" s="270"/>
      <c r="T76" s="27"/>
      <c r="U76" s="27"/>
      <c r="W76" s="29"/>
      <c r="X76" s="29"/>
    </row>
    <row r="77" spans="1:24" s="1" customFormat="1" ht="45.95" customHeight="1" thickBot="1">
      <c r="A77" s="77">
        <f>VLOOKUP(C77,Data!$F$4:$G$20,2,0)</f>
        <v>16</v>
      </c>
      <c r="B77" s="16">
        <f>VLOOKUP(C77,Data!$C$4:$D$20,2,0)</f>
        <v>0.39458403729087804</v>
      </c>
      <c r="C77" s="80">
        <v>8</v>
      </c>
      <c r="E77" s="111" t="s">
        <v>85</v>
      </c>
      <c r="F77" s="43" t="s">
        <v>84</v>
      </c>
      <c r="G77" s="41" t="str">
        <f t="shared" ref="G77" si="63">CONCATENATE($C$7,C77)</f>
        <v>T8</v>
      </c>
      <c r="H77" s="74">
        <v>1</v>
      </c>
      <c r="I77" s="74">
        <v>2910</v>
      </c>
      <c r="J77" s="39">
        <f>I77*H77</f>
        <v>2910</v>
      </c>
      <c r="K77" s="40">
        <f t="shared" si="60"/>
        <v>10000</v>
      </c>
      <c r="L77" s="12"/>
      <c r="M77" s="38">
        <v>10000</v>
      </c>
      <c r="N77" s="38"/>
      <c r="O77" s="38"/>
      <c r="P77" s="38"/>
      <c r="Q77" s="38"/>
      <c r="R77" s="114">
        <f t="shared" ref="R77" si="64">K77/1000*B77*J77</f>
        <v>11482.39548516455</v>
      </c>
      <c r="S77" s="270"/>
      <c r="T77" s="27"/>
      <c r="U77" s="27"/>
      <c r="W77" s="29"/>
      <c r="X77" s="29"/>
    </row>
    <row r="78" spans="1:24" s="1" customFormat="1" ht="45.95" customHeight="1" thickBot="1">
      <c r="A78" s="77">
        <f>VLOOKUP(C78,Data!$F$4:$G$20,2,0)</f>
        <v>16</v>
      </c>
      <c r="B78" s="16">
        <f>VLOOKUP(C78,Data!$C$4:$D$20,2,0)</f>
        <v>0.39458403729087804</v>
      </c>
      <c r="C78" s="80">
        <v>8</v>
      </c>
      <c r="E78" s="111" t="s">
        <v>85</v>
      </c>
      <c r="F78" s="43">
        <v>103</v>
      </c>
      <c r="G78" s="41" t="str">
        <f t="shared" ref="G78" si="65">CONCATENATE($C$7,C78)</f>
        <v>T8</v>
      </c>
      <c r="H78" s="74">
        <v>1</v>
      </c>
      <c r="I78" s="74">
        <v>582</v>
      </c>
      <c r="J78" s="39">
        <f>I78*H78</f>
        <v>582</v>
      </c>
      <c r="K78" s="40">
        <f t="shared" si="60"/>
        <v>7250</v>
      </c>
      <c r="L78" s="12"/>
      <c r="M78" s="38">
        <v>7250</v>
      </c>
      <c r="N78" s="38"/>
      <c r="O78" s="38"/>
      <c r="P78" s="38"/>
      <c r="Q78" s="38"/>
      <c r="R78" s="114">
        <f t="shared" ref="R78" si="66">K78/1000*B78*J78</f>
        <v>1664.9473453488599</v>
      </c>
      <c r="S78" s="270"/>
      <c r="T78" s="27"/>
      <c r="U78" s="27"/>
      <c r="W78" s="29"/>
      <c r="X78" s="29"/>
    </row>
    <row r="79" spans="1:24" s="1" customFormat="1" ht="45.95" customHeight="1" thickBot="1">
      <c r="A79" s="77">
        <f>VLOOKUP(C79,Data!$F$4:$G$20,2,0)</f>
        <v>16</v>
      </c>
      <c r="B79" s="16">
        <f>VLOOKUP(C79,Data!$C$4:$D$20,2,0)</f>
        <v>0.39458403729087804</v>
      </c>
      <c r="C79" s="80">
        <v>8</v>
      </c>
      <c r="E79" s="115" t="s">
        <v>85</v>
      </c>
      <c r="F79" s="64">
        <v>104</v>
      </c>
      <c r="G79" s="65" t="str">
        <f t="shared" ref="G79" si="67">CONCATENATE($C$7,C79)</f>
        <v>T8</v>
      </c>
      <c r="H79" s="75">
        <v>1</v>
      </c>
      <c r="I79" s="75">
        <v>582</v>
      </c>
      <c r="J79" s="66">
        <f>I79*H79</f>
        <v>582</v>
      </c>
      <c r="K79" s="67">
        <f t="shared" si="60"/>
        <v>7650</v>
      </c>
      <c r="L79" s="69"/>
      <c r="M79" s="68">
        <v>7650</v>
      </c>
      <c r="N79" s="68"/>
      <c r="O79" s="68"/>
      <c r="P79" s="68"/>
      <c r="Q79" s="68"/>
      <c r="R79" s="116">
        <f t="shared" ref="R79" si="68">K79/1000*B79*J79</f>
        <v>1756.8065092301763</v>
      </c>
      <c r="S79" s="270"/>
      <c r="T79" s="27"/>
      <c r="U79" s="27"/>
      <c r="W79" s="29"/>
      <c r="X79" s="29"/>
    </row>
    <row r="80" spans="1:24" s="1" customFormat="1" ht="45.95" customHeight="1" thickBot="1">
      <c r="A80" s="77">
        <f>VLOOKUP(C80,Data!$F$4:$G$20,2,0)</f>
        <v>16</v>
      </c>
      <c r="B80" s="16">
        <f>VLOOKUP(C80,Data!$C$4:$D$20,2,0)</f>
        <v>0.39458403729087804</v>
      </c>
      <c r="C80" s="80">
        <v>8</v>
      </c>
      <c r="E80" s="88" t="s">
        <v>86</v>
      </c>
      <c r="F80" s="89">
        <v>101</v>
      </c>
      <c r="G80" s="90" t="str">
        <f t="shared" ref="G80:G82" si="69">CONCATENATE($C$7,C80)</f>
        <v>T8</v>
      </c>
      <c r="H80" s="91">
        <v>1</v>
      </c>
      <c r="I80" s="91">
        <v>108</v>
      </c>
      <c r="J80" s="92">
        <f>I80*H80</f>
        <v>108</v>
      </c>
      <c r="K80" s="93">
        <f t="shared" si="60"/>
        <v>5250</v>
      </c>
      <c r="L80" s="94"/>
      <c r="M80" s="95">
        <v>5000</v>
      </c>
      <c r="N80" s="95">
        <v>250</v>
      </c>
      <c r="O80" s="95"/>
      <c r="P80" s="95"/>
      <c r="Q80" s="95"/>
      <c r="R80" s="113">
        <f t="shared" ref="R80:R82" si="70">K80/1000*B80*J80</f>
        <v>223.72914914392786</v>
      </c>
      <c r="S80" s="270"/>
      <c r="T80" s="27"/>
      <c r="U80" s="27"/>
      <c r="W80" s="29"/>
      <c r="X80" s="29"/>
    </row>
    <row r="81" spans="1:24" s="1" customFormat="1" ht="45.95" customHeight="1">
      <c r="A81" s="77">
        <f>VLOOKUP(C81,Data!$F$4:$G$20,2,0)</f>
        <v>16</v>
      </c>
      <c r="B81" s="16">
        <f>VLOOKUP(C81,Data!$C$4:$D$20,2,0)</f>
        <v>0.39458403729087804</v>
      </c>
      <c r="C81" s="80">
        <v>8</v>
      </c>
      <c r="E81" s="44" t="s">
        <v>86</v>
      </c>
      <c r="F81" s="43">
        <v>105</v>
      </c>
      <c r="G81" s="41" t="str">
        <f t="shared" si="69"/>
        <v>T8</v>
      </c>
      <c r="H81" s="74">
        <v>1</v>
      </c>
      <c r="I81" s="74">
        <v>108</v>
      </c>
      <c r="J81" s="39">
        <v>1164</v>
      </c>
      <c r="K81" s="40">
        <f t="shared" si="60"/>
        <v>8650</v>
      </c>
      <c r="L81" s="12"/>
      <c r="M81" s="38">
        <v>8400</v>
      </c>
      <c r="N81" s="38">
        <v>250</v>
      </c>
      <c r="O81" s="38"/>
      <c r="P81" s="38"/>
      <c r="Q81" s="38"/>
      <c r="R81" s="114">
        <f t="shared" si="70"/>
        <v>3972.9088378669348</v>
      </c>
      <c r="S81" s="270"/>
      <c r="T81" s="27"/>
      <c r="U81" s="27"/>
      <c r="W81" s="29"/>
      <c r="X81" s="29"/>
    </row>
    <row r="82" spans="1:24" s="1" customFormat="1" ht="45.95" customHeight="1" thickBot="1">
      <c r="A82" s="78">
        <f>VLOOKUP(C82,Data!$F$4:$G$20,2,0)</f>
        <v>16</v>
      </c>
      <c r="B82" s="79">
        <f>VLOOKUP(C82,Data!$C$4:$D$20,2,0)</f>
        <v>0.39458403729087804</v>
      </c>
      <c r="C82" s="81">
        <v>8</v>
      </c>
      <c r="E82" s="63" t="s">
        <v>86</v>
      </c>
      <c r="F82" s="64">
        <v>106</v>
      </c>
      <c r="G82" s="65" t="str">
        <f t="shared" si="69"/>
        <v>T8</v>
      </c>
      <c r="H82" s="75">
        <v>1</v>
      </c>
      <c r="I82" s="75">
        <v>160</v>
      </c>
      <c r="J82" s="66">
        <f t="shared" ref="J82" si="71">H82*I82</f>
        <v>160</v>
      </c>
      <c r="K82" s="67">
        <f>M82+N82*2</f>
        <v>8700</v>
      </c>
      <c r="L82" s="69"/>
      <c r="M82" s="68">
        <v>8200</v>
      </c>
      <c r="N82" s="68">
        <v>250</v>
      </c>
      <c r="O82" s="68"/>
      <c r="P82" s="68"/>
      <c r="Q82" s="68"/>
      <c r="R82" s="116">
        <f t="shared" si="70"/>
        <v>549.26097990890219</v>
      </c>
      <c r="S82" s="271"/>
      <c r="T82" s="27"/>
      <c r="U82" s="27"/>
    </row>
    <row r="83" spans="1:24" s="1" customFormat="1" ht="45.95" customHeight="1" thickBot="1">
      <c r="A83" s="85"/>
      <c r="B83" s="27"/>
      <c r="E83" s="264" t="s">
        <v>12</v>
      </c>
      <c r="F83" s="265"/>
      <c r="G83" s="265"/>
      <c r="H83" s="265"/>
      <c r="I83" s="265"/>
      <c r="J83" s="265"/>
      <c r="K83" s="265"/>
      <c r="L83" s="265"/>
      <c r="M83" s="265"/>
      <c r="N83" s="266"/>
      <c r="O83" s="267">
        <f>SUM(R8:R82)</f>
        <v>49867.334203955099</v>
      </c>
      <c r="P83" s="268"/>
      <c r="Q83" s="268"/>
      <c r="R83" s="268"/>
      <c r="S83" s="254"/>
    </row>
    <row r="84" spans="1:24" s="1" customFormat="1" ht="45.95" customHeight="1" thickBot="1">
      <c r="B84" s="27"/>
      <c r="E84" s="243" t="s">
        <v>32</v>
      </c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5"/>
      <c r="V84" s="42">
        <f>O83</f>
        <v>49867.334203955099</v>
      </c>
    </row>
    <row r="85" spans="1:24" ht="30" customHeight="1" thickBot="1">
      <c r="E85" s="246" t="s">
        <v>29</v>
      </c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8"/>
    </row>
    <row r="86" spans="1:24" ht="15" customHeight="1">
      <c r="E86" s="4" t="s">
        <v>31</v>
      </c>
      <c r="F86" s="32"/>
      <c r="G86" s="32"/>
      <c r="H86" s="5"/>
      <c r="I86" s="6"/>
      <c r="J86" s="5"/>
      <c r="K86" s="5"/>
      <c r="L86" s="7"/>
      <c r="M86" s="7"/>
      <c r="N86" s="7"/>
      <c r="O86" s="7"/>
      <c r="Q86" s="7"/>
    </row>
    <row r="87" spans="1:24" ht="15" customHeight="1">
      <c r="E87" s="6"/>
      <c r="F87" s="32"/>
      <c r="G87" s="32"/>
      <c r="H87" s="6"/>
      <c r="I87" s="6"/>
      <c r="J87" s="5"/>
      <c r="K87" s="5"/>
      <c r="L87" s="7"/>
      <c r="M87" s="7"/>
      <c r="N87" s="7"/>
      <c r="O87" s="7"/>
      <c r="Q87" s="7"/>
    </row>
    <row r="88" spans="1:24" ht="48" customHeight="1">
      <c r="B88" s="8"/>
      <c r="E88" s="221"/>
      <c r="F88" s="222"/>
      <c r="G88" s="9"/>
      <c r="H88" s="9"/>
      <c r="I88" s="9"/>
      <c r="J88" s="221"/>
      <c r="K88" s="221"/>
      <c r="Q88" s="10"/>
      <c r="R88" s="10"/>
      <c r="S88" s="51"/>
    </row>
    <row r="89" spans="1:24" ht="30" customHeight="1">
      <c r="B89" s="8"/>
      <c r="E89" s="11"/>
      <c r="F89" s="11"/>
      <c r="G89" s="9"/>
      <c r="H89" s="9"/>
      <c r="I89" s="9"/>
      <c r="J89" s="11"/>
      <c r="K89" s="11"/>
      <c r="Q89" s="9"/>
      <c r="R89" s="10"/>
      <c r="S89" s="51"/>
    </row>
    <row r="90" spans="1:24" s="2" customFormat="1" ht="15" customHeight="1">
      <c r="E90" s="30"/>
      <c r="F90" s="109"/>
      <c r="G90" s="31"/>
      <c r="H90" s="109"/>
      <c r="I90" s="109"/>
      <c r="J90" s="109"/>
      <c r="K90" s="21"/>
      <c r="Q90" s="21"/>
      <c r="R90" s="21"/>
      <c r="S90" s="52"/>
    </row>
    <row r="91" spans="1:24" s="2" customFormat="1" ht="15" customHeight="1">
      <c r="E91" s="30"/>
      <c r="F91" s="109"/>
      <c r="G91" s="109"/>
      <c r="H91" s="109"/>
      <c r="I91" s="109"/>
      <c r="J91" s="20"/>
      <c r="K91" s="21"/>
      <c r="Q91" s="21"/>
      <c r="R91" s="21"/>
      <c r="S91" s="52"/>
    </row>
    <row r="92" spans="1:24" s="2" customFormat="1" ht="15" customHeight="1">
      <c r="E92" s="30"/>
      <c r="F92" s="20"/>
      <c r="G92" s="109"/>
      <c r="H92" s="109"/>
      <c r="I92" s="109"/>
      <c r="J92" s="20"/>
      <c r="K92" s="21"/>
      <c r="Q92" s="22"/>
      <c r="R92" s="21"/>
      <c r="S92" s="52"/>
    </row>
    <row r="93" spans="1:24" s="2" customFormat="1" ht="15" customHeight="1">
      <c r="E93" s="21"/>
      <c r="F93" s="109"/>
      <c r="G93" s="109"/>
      <c r="H93" s="109"/>
      <c r="I93" s="109"/>
      <c r="J93" s="20"/>
      <c r="K93" s="21"/>
      <c r="Q93" s="24"/>
      <c r="R93" s="21"/>
      <c r="S93" s="52"/>
    </row>
    <row r="94" spans="1:24" s="2" customFormat="1" ht="15" customHeight="1">
      <c r="E94" s="21"/>
      <c r="F94" s="109"/>
      <c r="G94" s="109"/>
      <c r="H94" s="109"/>
      <c r="I94" s="109"/>
      <c r="J94" s="20"/>
      <c r="K94" s="21"/>
      <c r="Q94" s="109"/>
      <c r="R94" s="24"/>
      <c r="S94" s="52"/>
    </row>
    <row r="95" spans="1:24" s="2" customFormat="1" ht="15" customHeight="1">
      <c r="E95" s="220"/>
      <c r="F95" s="220"/>
      <c r="G95" s="109"/>
      <c r="H95" s="109"/>
      <c r="I95" s="109"/>
      <c r="J95" s="20"/>
      <c r="K95" s="21"/>
      <c r="Q95" s="109"/>
      <c r="R95" s="24"/>
      <c r="S95" s="52"/>
    </row>
    <row r="96" spans="1:24" s="2" customFormat="1" ht="15" customHeight="1">
      <c r="E96" s="30"/>
      <c r="F96" s="109"/>
      <c r="G96" s="109"/>
      <c r="H96" s="109"/>
      <c r="I96" s="109"/>
      <c r="J96" s="20"/>
      <c r="K96" s="21"/>
      <c r="Q96" s="21"/>
      <c r="R96" s="21"/>
      <c r="S96" s="52"/>
    </row>
    <row r="97" spans="5:19" s="2" customFormat="1" ht="15" customHeight="1">
      <c r="E97" s="30"/>
      <c r="F97" s="20"/>
      <c r="G97" s="109"/>
      <c r="H97" s="109"/>
      <c r="I97" s="109"/>
      <c r="J97" s="20"/>
      <c r="K97" s="21"/>
      <c r="Q97" s="22"/>
      <c r="R97" s="21"/>
      <c r="S97" s="52"/>
    </row>
    <row r="98" spans="5:19" s="2" customFormat="1" ht="15" customHeight="1">
      <c r="E98" s="21"/>
      <c r="F98" s="109"/>
      <c r="G98" s="109"/>
      <c r="H98" s="109"/>
      <c r="I98" s="109"/>
      <c r="J98" s="20"/>
      <c r="K98" s="21"/>
      <c r="Q98" s="24"/>
      <c r="R98" s="21"/>
      <c r="S98" s="52"/>
    </row>
    <row r="99" spans="5:19" s="2" customFormat="1" ht="15" customHeight="1">
      <c r="E99" s="21"/>
      <c r="F99" s="109"/>
      <c r="G99" s="109"/>
      <c r="H99" s="109"/>
      <c r="I99" s="109"/>
      <c r="J99" s="20"/>
      <c r="K99" s="21"/>
      <c r="Q99" s="24"/>
      <c r="R99" s="21"/>
      <c r="S99" s="52"/>
    </row>
    <row r="100" spans="5:19" s="2" customFormat="1" ht="15" customHeight="1">
      <c r="E100" s="21"/>
      <c r="F100" s="109"/>
      <c r="G100" s="109"/>
      <c r="H100" s="109"/>
      <c r="I100" s="109"/>
      <c r="J100" s="20"/>
      <c r="K100" s="21"/>
      <c r="Q100" s="24"/>
      <c r="R100" s="21"/>
      <c r="S100" s="52"/>
    </row>
    <row r="101" spans="5:19" s="2" customFormat="1" ht="15" customHeight="1">
      <c r="E101" s="21"/>
      <c r="F101" s="109"/>
      <c r="G101" s="109"/>
      <c r="H101" s="109"/>
      <c r="I101" s="109"/>
      <c r="J101" s="20"/>
      <c r="K101" s="21"/>
      <c r="Q101" s="24"/>
      <c r="R101" s="21"/>
      <c r="S101" s="52"/>
    </row>
    <row r="102" spans="5:19" s="2" customFormat="1" ht="15" customHeight="1">
      <c r="E102" s="21"/>
      <c r="F102" s="109"/>
      <c r="G102" s="109"/>
      <c r="H102" s="109"/>
      <c r="I102" s="109"/>
      <c r="J102" s="20"/>
      <c r="K102" s="21"/>
      <c r="Q102" s="24"/>
      <c r="R102" s="21"/>
      <c r="S102" s="52"/>
    </row>
    <row r="103" spans="5:19" s="2" customFormat="1" ht="15" customHeight="1">
      <c r="E103" s="21"/>
      <c r="F103" s="109"/>
      <c r="G103" s="109"/>
      <c r="H103" s="109"/>
      <c r="I103" s="109"/>
      <c r="J103" s="20"/>
      <c r="K103" s="21"/>
      <c r="Q103" s="24"/>
      <c r="R103" s="21"/>
      <c r="S103" s="52"/>
    </row>
    <row r="104" spans="5:19" s="2" customFormat="1" ht="15" customHeight="1">
      <c r="E104" s="21"/>
      <c r="F104" s="109"/>
      <c r="G104" s="109"/>
      <c r="H104" s="109"/>
      <c r="I104" s="109"/>
      <c r="J104" s="20"/>
      <c r="K104" s="21"/>
      <c r="Q104" s="24"/>
      <c r="R104" s="21"/>
      <c r="S104" s="52"/>
    </row>
    <row r="105" spans="5:19" s="2" customFormat="1" ht="15" customHeight="1">
      <c r="E105" s="21"/>
      <c r="F105" s="109"/>
      <c r="G105" s="109"/>
      <c r="H105" s="109"/>
      <c r="I105" s="109"/>
      <c r="J105" s="20"/>
      <c r="K105" s="21"/>
      <c r="L105" s="21"/>
      <c r="M105" s="24"/>
      <c r="N105" s="21"/>
      <c r="O105" s="20"/>
      <c r="P105" s="109"/>
      <c r="Q105" s="24"/>
      <c r="R105" s="21"/>
      <c r="S105" s="52"/>
    </row>
    <row r="106" spans="5:19" s="2" customFormat="1" ht="15" customHeight="1">
      <c r="E106" s="21"/>
      <c r="F106" s="109"/>
      <c r="G106" s="109"/>
      <c r="H106" s="109"/>
      <c r="I106" s="109"/>
      <c r="J106" s="20"/>
      <c r="K106" s="21"/>
      <c r="L106" s="21"/>
      <c r="M106" s="24"/>
      <c r="N106" s="21"/>
      <c r="O106" s="20"/>
      <c r="P106" s="109"/>
      <c r="Q106" s="24"/>
      <c r="R106" s="21"/>
      <c r="S106" s="52"/>
    </row>
  </sheetData>
  <sheetProtection selectLockedCells="1" selectUnlockedCells="1"/>
  <mergeCells count="16">
    <mergeCell ref="E88:F88"/>
    <mergeCell ref="J88:K88"/>
    <mergeCell ref="E95:F95"/>
    <mergeCell ref="S8:S74"/>
    <mergeCell ref="E83:N83"/>
    <mergeCell ref="O83:S83"/>
    <mergeCell ref="E84:S84"/>
    <mergeCell ref="E85:S85"/>
    <mergeCell ref="S75:S82"/>
    <mergeCell ref="E6:S6"/>
    <mergeCell ref="E1:H1"/>
    <mergeCell ref="L1:M1"/>
    <mergeCell ref="M2:P2"/>
    <mergeCell ref="V2:V3"/>
    <mergeCell ref="M3:O3"/>
    <mergeCell ref="N4:O4"/>
  </mergeCells>
  <conditionalFormatting sqref="L10 L12">
    <cfRule type="cellIs" dxfId="126" priority="229" stopIfTrue="1" operator="equal">
      <formula>99</formula>
    </cfRule>
  </conditionalFormatting>
  <conditionalFormatting sqref="O83 R8:R12 R26 R28:R29">
    <cfRule type="cellIs" dxfId="125" priority="230" stopIfTrue="1" operator="equal">
      <formula>0</formula>
    </cfRule>
  </conditionalFormatting>
  <conditionalFormatting sqref="L7">
    <cfRule type="cellIs" dxfId="124" priority="228" stopIfTrue="1" operator="equal">
      <formula>99</formula>
    </cfRule>
  </conditionalFormatting>
  <conditionalFormatting sqref="L22 L24">
    <cfRule type="cellIs" dxfId="123" priority="119" stopIfTrue="1" operator="equal">
      <formula>99</formula>
    </cfRule>
  </conditionalFormatting>
  <conditionalFormatting sqref="L9">
    <cfRule type="cellIs" dxfId="122" priority="225" stopIfTrue="1" operator="equal">
      <formula>99</formula>
    </cfRule>
  </conditionalFormatting>
  <conditionalFormatting sqref="L8">
    <cfRule type="cellIs" dxfId="121" priority="226" stopIfTrue="1" operator="equal">
      <formula>99</formula>
    </cfRule>
  </conditionalFormatting>
  <conditionalFormatting sqref="L11">
    <cfRule type="cellIs" dxfId="120" priority="224" stopIfTrue="1" operator="equal">
      <formula>99</formula>
    </cfRule>
  </conditionalFormatting>
  <conditionalFormatting sqref="L14">
    <cfRule type="cellIs" dxfId="119" priority="223" stopIfTrue="1" operator="equal">
      <formula>99</formula>
    </cfRule>
  </conditionalFormatting>
  <conditionalFormatting sqref="L16">
    <cfRule type="cellIs" dxfId="118" priority="222" stopIfTrue="1" operator="equal">
      <formula>99</formula>
    </cfRule>
  </conditionalFormatting>
  <conditionalFormatting sqref="L13">
    <cfRule type="cellIs" dxfId="117" priority="219" stopIfTrue="1" operator="equal">
      <formula>99</formula>
    </cfRule>
  </conditionalFormatting>
  <conditionalFormatting sqref="L30">
    <cfRule type="cellIs" dxfId="116" priority="107" stopIfTrue="1" operator="equal">
      <formula>99</formula>
    </cfRule>
  </conditionalFormatting>
  <conditionalFormatting sqref="R31:R35">
    <cfRule type="cellIs" dxfId="115" priority="106" stopIfTrue="1" operator="equal">
      <formula>0</formula>
    </cfRule>
  </conditionalFormatting>
  <conditionalFormatting sqref="L33 L35">
    <cfRule type="cellIs" dxfId="114" priority="105" stopIfTrue="1" operator="equal">
      <formula>99</formula>
    </cfRule>
  </conditionalFormatting>
  <conditionalFormatting sqref="R14 R16:R18">
    <cfRule type="cellIs" dxfId="113" priority="220" stopIfTrue="1" operator="equal">
      <formula>0</formula>
    </cfRule>
  </conditionalFormatting>
  <conditionalFormatting sqref="R13">
    <cfRule type="cellIs" dxfId="112" priority="218" stopIfTrue="1" operator="equal">
      <formula>0</formula>
    </cfRule>
  </conditionalFormatting>
  <conditionalFormatting sqref="R25">
    <cfRule type="cellIs" dxfId="111" priority="111" stopIfTrue="1" operator="equal">
      <formula>0</formula>
    </cfRule>
  </conditionalFormatting>
  <conditionalFormatting sqref="L20">
    <cfRule type="cellIs" dxfId="110" priority="118" stopIfTrue="1" operator="equal">
      <formula>99</formula>
    </cfRule>
  </conditionalFormatting>
  <conditionalFormatting sqref="L19">
    <cfRule type="cellIs" dxfId="109" priority="121" stopIfTrue="1" operator="equal">
      <formula>99</formula>
    </cfRule>
  </conditionalFormatting>
  <conditionalFormatting sqref="L17">
    <cfRule type="cellIs" dxfId="108" priority="217" stopIfTrue="1" operator="equal">
      <formula>99</formula>
    </cfRule>
  </conditionalFormatting>
  <conditionalFormatting sqref="R19">
    <cfRule type="cellIs" dxfId="107" priority="213" stopIfTrue="1" operator="equal">
      <formula>0</formula>
    </cfRule>
  </conditionalFormatting>
  <conditionalFormatting sqref="L26">
    <cfRule type="cellIs" dxfId="106" priority="115" stopIfTrue="1" operator="equal">
      <formula>99</formula>
    </cfRule>
  </conditionalFormatting>
  <conditionalFormatting sqref="L21">
    <cfRule type="cellIs" dxfId="105" priority="117" stopIfTrue="1" operator="equal">
      <formula>99</formula>
    </cfRule>
  </conditionalFormatting>
  <conditionalFormatting sqref="L18">
    <cfRule type="cellIs" dxfId="104" priority="122" stopIfTrue="1" operator="equal">
      <formula>99</formula>
    </cfRule>
  </conditionalFormatting>
  <conditionalFormatting sqref="L25">
    <cfRule type="cellIs" dxfId="103" priority="112" stopIfTrue="1" operator="equal">
      <formula>99</formula>
    </cfRule>
  </conditionalFormatting>
  <conditionalFormatting sqref="L23">
    <cfRule type="cellIs" dxfId="102" priority="116" stopIfTrue="1" operator="equal">
      <formula>99</formula>
    </cfRule>
  </conditionalFormatting>
  <conditionalFormatting sqref="R30">
    <cfRule type="cellIs" dxfId="101" priority="109" stopIfTrue="1" operator="equal">
      <formula>0</formula>
    </cfRule>
  </conditionalFormatting>
  <conditionalFormatting sqref="L28">
    <cfRule type="cellIs" dxfId="100" priority="110" stopIfTrue="1" operator="equal">
      <formula>99</formula>
    </cfRule>
  </conditionalFormatting>
  <conditionalFormatting sqref="L31">
    <cfRule type="cellIs" dxfId="99" priority="104" stopIfTrue="1" operator="equal">
      <formula>99</formula>
    </cfRule>
  </conditionalFormatting>
  <conditionalFormatting sqref="R20:R24">
    <cfRule type="cellIs" dxfId="98" priority="120" stopIfTrue="1" operator="equal">
      <formula>0</formula>
    </cfRule>
  </conditionalFormatting>
  <conditionalFormatting sqref="L37">
    <cfRule type="cellIs" dxfId="97" priority="101" stopIfTrue="1" operator="equal">
      <formula>99</formula>
    </cfRule>
  </conditionalFormatting>
  <conditionalFormatting sqref="L29">
    <cfRule type="cellIs" dxfId="96" priority="108" stopIfTrue="1" operator="equal">
      <formula>99</formula>
    </cfRule>
  </conditionalFormatting>
  <conditionalFormatting sqref="L32">
    <cfRule type="cellIs" dxfId="95" priority="103" stopIfTrue="1" operator="equal">
      <formula>99</formula>
    </cfRule>
  </conditionalFormatting>
  <conditionalFormatting sqref="L38">
    <cfRule type="cellIs" dxfId="94" priority="100" stopIfTrue="1" operator="equal">
      <formula>99</formula>
    </cfRule>
  </conditionalFormatting>
  <conditionalFormatting sqref="L36">
    <cfRule type="cellIs" dxfId="93" priority="98" stopIfTrue="1" operator="equal">
      <formula>99</formula>
    </cfRule>
  </conditionalFormatting>
  <conditionalFormatting sqref="R37:R40">
    <cfRule type="cellIs" dxfId="92" priority="99" stopIfTrue="1" operator="equal">
      <formula>0</formula>
    </cfRule>
  </conditionalFormatting>
  <conditionalFormatting sqref="R44">
    <cfRule type="cellIs" dxfId="91" priority="88" stopIfTrue="1" operator="equal">
      <formula>0</formula>
    </cfRule>
  </conditionalFormatting>
  <conditionalFormatting sqref="L34">
    <cfRule type="cellIs" dxfId="90" priority="102" stopIfTrue="1" operator="equal">
      <formula>99</formula>
    </cfRule>
  </conditionalFormatting>
  <conditionalFormatting sqref="R36">
    <cfRule type="cellIs" dxfId="89" priority="97" stopIfTrue="1" operator="equal">
      <formula>0</formula>
    </cfRule>
  </conditionalFormatting>
  <conditionalFormatting sqref="L42">
    <cfRule type="cellIs" dxfId="88" priority="93" stopIfTrue="1" operator="equal">
      <formula>99</formula>
    </cfRule>
  </conditionalFormatting>
  <conditionalFormatting sqref="R42">
    <cfRule type="cellIs" dxfId="87" priority="95" stopIfTrue="1" operator="equal">
      <formula>0</formula>
    </cfRule>
  </conditionalFormatting>
  <conditionalFormatting sqref="L39">
    <cfRule type="cellIs" dxfId="86" priority="96" stopIfTrue="1" operator="equal">
      <formula>99</formula>
    </cfRule>
  </conditionalFormatting>
  <conditionalFormatting sqref="L43">
    <cfRule type="cellIs" dxfId="85" priority="89" stopIfTrue="1" operator="equal">
      <formula>99</formula>
    </cfRule>
  </conditionalFormatting>
  <conditionalFormatting sqref="R46">
    <cfRule type="cellIs" dxfId="84" priority="84" stopIfTrue="1" operator="equal">
      <formula>0</formula>
    </cfRule>
  </conditionalFormatting>
  <conditionalFormatting sqref="L40">
    <cfRule type="cellIs" dxfId="83" priority="94" stopIfTrue="1" operator="equal">
      <formula>99</formula>
    </cfRule>
  </conditionalFormatting>
  <conditionalFormatting sqref="R41">
    <cfRule type="cellIs" dxfId="82" priority="91" stopIfTrue="1" operator="equal">
      <formula>0</formula>
    </cfRule>
  </conditionalFormatting>
  <conditionalFormatting sqref="L41">
    <cfRule type="cellIs" dxfId="81" priority="92" stopIfTrue="1" operator="equal">
      <formula>99</formula>
    </cfRule>
  </conditionalFormatting>
  <conditionalFormatting sqref="R43">
    <cfRule type="cellIs" dxfId="80" priority="90" stopIfTrue="1" operator="equal">
      <formula>0</formula>
    </cfRule>
  </conditionalFormatting>
  <conditionalFormatting sqref="L44">
    <cfRule type="cellIs" dxfId="79" priority="87" stopIfTrue="1" operator="equal">
      <formula>99</formula>
    </cfRule>
  </conditionalFormatting>
  <conditionalFormatting sqref="L45">
    <cfRule type="cellIs" dxfId="78" priority="85" stopIfTrue="1" operator="equal">
      <formula>99</formula>
    </cfRule>
  </conditionalFormatting>
  <conditionalFormatting sqref="L46">
    <cfRule type="cellIs" dxfId="77" priority="83" stopIfTrue="1" operator="equal">
      <formula>99</formula>
    </cfRule>
  </conditionalFormatting>
  <conditionalFormatting sqref="L47">
    <cfRule type="cellIs" dxfId="76" priority="81" stopIfTrue="1" operator="equal">
      <formula>99</formula>
    </cfRule>
  </conditionalFormatting>
  <conditionalFormatting sqref="R45">
    <cfRule type="cellIs" dxfId="75" priority="86" stopIfTrue="1" operator="equal">
      <formula>0</formula>
    </cfRule>
  </conditionalFormatting>
  <conditionalFormatting sqref="L49">
    <cfRule type="cellIs" dxfId="74" priority="79" stopIfTrue="1" operator="equal">
      <formula>99</formula>
    </cfRule>
  </conditionalFormatting>
  <conditionalFormatting sqref="L48">
    <cfRule type="cellIs" dxfId="73" priority="77" stopIfTrue="1" operator="equal">
      <formula>99</formula>
    </cfRule>
  </conditionalFormatting>
  <conditionalFormatting sqref="L51">
    <cfRule type="cellIs" dxfId="72" priority="73" stopIfTrue="1" operator="equal">
      <formula>99</formula>
    </cfRule>
  </conditionalFormatting>
  <conditionalFormatting sqref="R50">
    <cfRule type="cellIs" dxfId="71" priority="76" stopIfTrue="1" operator="equal">
      <formula>0</formula>
    </cfRule>
  </conditionalFormatting>
  <conditionalFormatting sqref="L52">
    <cfRule type="cellIs" dxfId="70" priority="71" stopIfTrue="1" operator="equal">
      <formula>99</formula>
    </cfRule>
  </conditionalFormatting>
  <conditionalFormatting sqref="R47">
    <cfRule type="cellIs" dxfId="69" priority="82" stopIfTrue="1" operator="equal">
      <formula>0</formula>
    </cfRule>
  </conditionalFormatting>
  <conditionalFormatting sqref="L50">
    <cfRule type="cellIs" dxfId="68" priority="75" stopIfTrue="1" operator="equal">
      <formula>99</formula>
    </cfRule>
  </conditionalFormatting>
  <conditionalFormatting sqref="R49">
    <cfRule type="cellIs" dxfId="67" priority="80" stopIfTrue="1" operator="equal">
      <formula>0</formula>
    </cfRule>
  </conditionalFormatting>
  <conditionalFormatting sqref="L54">
    <cfRule type="cellIs" dxfId="66" priority="67" stopIfTrue="1" operator="equal">
      <formula>99</formula>
    </cfRule>
  </conditionalFormatting>
  <conditionalFormatting sqref="R48">
    <cfRule type="cellIs" dxfId="65" priority="78" stopIfTrue="1" operator="equal">
      <formula>0</formula>
    </cfRule>
  </conditionalFormatting>
  <conditionalFormatting sqref="L53">
    <cfRule type="cellIs" dxfId="64" priority="69" stopIfTrue="1" operator="equal">
      <formula>99</formula>
    </cfRule>
  </conditionalFormatting>
  <conditionalFormatting sqref="R55">
    <cfRule type="cellIs" dxfId="63" priority="66" stopIfTrue="1" operator="equal">
      <formula>0</formula>
    </cfRule>
  </conditionalFormatting>
  <conditionalFormatting sqref="R51">
    <cfRule type="cellIs" dxfId="62" priority="74" stopIfTrue="1" operator="equal">
      <formula>0</formula>
    </cfRule>
  </conditionalFormatting>
  <conditionalFormatting sqref="L56">
    <cfRule type="cellIs" dxfId="61" priority="61" stopIfTrue="1" operator="equal">
      <formula>99</formula>
    </cfRule>
  </conditionalFormatting>
  <conditionalFormatting sqref="R53">
    <cfRule type="cellIs" dxfId="60" priority="70" stopIfTrue="1" operator="equal">
      <formula>0</formula>
    </cfRule>
  </conditionalFormatting>
  <conditionalFormatting sqref="R52">
    <cfRule type="cellIs" dxfId="59" priority="72" stopIfTrue="1" operator="equal">
      <formula>0</formula>
    </cfRule>
  </conditionalFormatting>
  <conditionalFormatting sqref="R54">
    <cfRule type="cellIs" dxfId="58" priority="68" stopIfTrue="1" operator="equal">
      <formula>0</formula>
    </cfRule>
  </conditionalFormatting>
  <conditionalFormatting sqref="L55">
    <cfRule type="cellIs" dxfId="57" priority="65" stopIfTrue="1" operator="equal">
      <formula>99</formula>
    </cfRule>
  </conditionalFormatting>
  <conditionalFormatting sqref="L57">
    <cfRule type="cellIs" dxfId="56" priority="59" stopIfTrue="1" operator="equal">
      <formula>99</formula>
    </cfRule>
  </conditionalFormatting>
  <conditionalFormatting sqref="L63">
    <cfRule type="cellIs" dxfId="55" priority="55" stopIfTrue="1" operator="equal">
      <formula>99</formula>
    </cfRule>
  </conditionalFormatting>
  <conditionalFormatting sqref="R56">
    <cfRule type="cellIs" dxfId="54" priority="62" stopIfTrue="1" operator="equal">
      <formula>0</formula>
    </cfRule>
  </conditionalFormatting>
  <conditionalFormatting sqref="R57">
    <cfRule type="cellIs" dxfId="53" priority="60" stopIfTrue="1" operator="equal">
      <formula>0</formula>
    </cfRule>
  </conditionalFormatting>
  <conditionalFormatting sqref="R61">
    <cfRule type="cellIs" dxfId="52" priority="54" stopIfTrue="1" operator="equal">
      <formula>0</formula>
    </cfRule>
  </conditionalFormatting>
  <conditionalFormatting sqref="L61">
    <cfRule type="cellIs" dxfId="51" priority="53" stopIfTrue="1" operator="equal">
      <formula>99</formula>
    </cfRule>
  </conditionalFormatting>
  <conditionalFormatting sqref="L58">
    <cfRule type="cellIs" dxfId="50" priority="51" stopIfTrue="1" operator="equal">
      <formula>99</formula>
    </cfRule>
  </conditionalFormatting>
  <conditionalFormatting sqref="R63">
    <cfRule type="cellIs" dxfId="49" priority="56" stopIfTrue="1" operator="equal">
      <formula>0</formula>
    </cfRule>
  </conditionalFormatting>
  <conditionalFormatting sqref="R58">
    <cfRule type="cellIs" dxfId="48" priority="52" stopIfTrue="1" operator="equal">
      <formula>0</formula>
    </cfRule>
  </conditionalFormatting>
  <conditionalFormatting sqref="L59">
    <cfRule type="cellIs" dxfId="47" priority="49" stopIfTrue="1" operator="equal">
      <formula>99</formula>
    </cfRule>
  </conditionalFormatting>
  <conditionalFormatting sqref="R59">
    <cfRule type="cellIs" dxfId="46" priority="50" stopIfTrue="1" operator="equal">
      <formula>0</formula>
    </cfRule>
  </conditionalFormatting>
  <conditionalFormatting sqref="L60">
    <cfRule type="cellIs" dxfId="45" priority="47" stopIfTrue="1" operator="equal">
      <formula>99</formula>
    </cfRule>
  </conditionalFormatting>
  <conditionalFormatting sqref="R66">
    <cfRule type="cellIs" dxfId="44" priority="36" stopIfTrue="1" operator="equal">
      <formula>0</formula>
    </cfRule>
  </conditionalFormatting>
  <conditionalFormatting sqref="L66">
    <cfRule type="cellIs" dxfId="43" priority="35" stopIfTrue="1" operator="equal">
      <formula>99</formula>
    </cfRule>
  </conditionalFormatting>
  <conditionalFormatting sqref="R60">
    <cfRule type="cellIs" dxfId="42" priority="48" stopIfTrue="1" operator="equal">
      <formula>0</formula>
    </cfRule>
  </conditionalFormatting>
  <conditionalFormatting sqref="R67">
    <cfRule type="cellIs" dxfId="41" priority="34" stopIfTrue="1" operator="equal">
      <formula>0</formula>
    </cfRule>
  </conditionalFormatting>
  <conditionalFormatting sqref="L67">
    <cfRule type="cellIs" dxfId="40" priority="33" stopIfTrue="1" operator="equal">
      <formula>99</formula>
    </cfRule>
  </conditionalFormatting>
  <conditionalFormatting sqref="R62">
    <cfRule type="cellIs" dxfId="39" priority="46" stopIfTrue="1" operator="equal">
      <formula>0</formula>
    </cfRule>
  </conditionalFormatting>
  <conditionalFormatting sqref="L62">
    <cfRule type="cellIs" dxfId="38" priority="45" stopIfTrue="1" operator="equal">
      <formula>99</formula>
    </cfRule>
  </conditionalFormatting>
  <conditionalFormatting sqref="R68">
    <cfRule type="cellIs" dxfId="37" priority="40" stopIfTrue="1" operator="equal">
      <formula>0</formula>
    </cfRule>
  </conditionalFormatting>
  <conditionalFormatting sqref="L68">
    <cfRule type="cellIs" dxfId="36" priority="39" stopIfTrue="1" operator="equal">
      <formula>99</formula>
    </cfRule>
  </conditionalFormatting>
  <conditionalFormatting sqref="R64">
    <cfRule type="cellIs" dxfId="35" priority="44" stopIfTrue="1" operator="equal">
      <formula>0</formula>
    </cfRule>
  </conditionalFormatting>
  <conditionalFormatting sqref="L64">
    <cfRule type="cellIs" dxfId="34" priority="43" stopIfTrue="1" operator="equal">
      <formula>99</formula>
    </cfRule>
  </conditionalFormatting>
  <conditionalFormatting sqref="R70">
    <cfRule type="cellIs" dxfId="33" priority="42" stopIfTrue="1" operator="equal">
      <formula>0</formula>
    </cfRule>
  </conditionalFormatting>
  <conditionalFormatting sqref="L70">
    <cfRule type="cellIs" dxfId="32" priority="41" stopIfTrue="1" operator="equal">
      <formula>99</formula>
    </cfRule>
  </conditionalFormatting>
  <conditionalFormatting sqref="R65">
    <cfRule type="cellIs" dxfId="31" priority="38" stopIfTrue="1" operator="equal">
      <formula>0</formula>
    </cfRule>
  </conditionalFormatting>
  <conditionalFormatting sqref="L65">
    <cfRule type="cellIs" dxfId="30" priority="37" stopIfTrue="1" operator="equal">
      <formula>99</formula>
    </cfRule>
  </conditionalFormatting>
  <conditionalFormatting sqref="R69">
    <cfRule type="cellIs" dxfId="29" priority="32" stopIfTrue="1" operator="equal">
      <formula>0</formula>
    </cfRule>
  </conditionalFormatting>
  <conditionalFormatting sqref="L69">
    <cfRule type="cellIs" dxfId="28" priority="31" stopIfTrue="1" operator="equal">
      <formula>99</formula>
    </cfRule>
  </conditionalFormatting>
  <conditionalFormatting sqref="R71">
    <cfRule type="cellIs" dxfId="27" priority="30" stopIfTrue="1" operator="equal">
      <formula>0</formula>
    </cfRule>
  </conditionalFormatting>
  <conditionalFormatting sqref="L71">
    <cfRule type="cellIs" dxfId="26" priority="29" stopIfTrue="1" operator="equal">
      <formula>99</formula>
    </cfRule>
  </conditionalFormatting>
  <conditionalFormatting sqref="R72">
    <cfRule type="cellIs" dxfId="25" priority="28" stopIfTrue="1" operator="equal">
      <formula>0</formula>
    </cfRule>
  </conditionalFormatting>
  <conditionalFormatting sqref="L72">
    <cfRule type="cellIs" dxfId="24" priority="27" stopIfTrue="1" operator="equal">
      <formula>99</formula>
    </cfRule>
  </conditionalFormatting>
  <conditionalFormatting sqref="R73">
    <cfRule type="cellIs" dxfId="23" priority="26" stopIfTrue="1" operator="equal">
      <formula>0</formula>
    </cfRule>
  </conditionalFormatting>
  <conditionalFormatting sqref="L73">
    <cfRule type="cellIs" dxfId="22" priority="25" stopIfTrue="1" operator="equal">
      <formula>99</formula>
    </cfRule>
  </conditionalFormatting>
  <conditionalFormatting sqref="R74">
    <cfRule type="cellIs" dxfId="21" priority="24" stopIfTrue="1" operator="equal">
      <formula>0</formula>
    </cfRule>
  </conditionalFormatting>
  <conditionalFormatting sqref="L74">
    <cfRule type="cellIs" dxfId="20" priority="23" stopIfTrue="1" operator="equal">
      <formula>99</formula>
    </cfRule>
  </conditionalFormatting>
  <conditionalFormatting sqref="R76">
    <cfRule type="cellIs" dxfId="19" priority="18" stopIfTrue="1" operator="equal">
      <formula>0</formula>
    </cfRule>
  </conditionalFormatting>
  <conditionalFormatting sqref="L76">
    <cfRule type="cellIs" dxfId="18" priority="17" stopIfTrue="1" operator="equal">
      <formula>99</formula>
    </cfRule>
  </conditionalFormatting>
  <conditionalFormatting sqref="L75">
    <cfRule type="cellIs" dxfId="17" priority="22" stopIfTrue="1" operator="equal">
      <formula>99</formula>
    </cfRule>
  </conditionalFormatting>
  <conditionalFormatting sqref="R75">
    <cfRule type="cellIs" dxfId="16" priority="21" stopIfTrue="1" operator="equal">
      <formula>0</formula>
    </cfRule>
  </conditionalFormatting>
  <conditionalFormatting sqref="R78">
    <cfRule type="cellIs" dxfId="15" priority="16" stopIfTrue="1" operator="equal">
      <formula>0</formula>
    </cfRule>
  </conditionalFormatting>
  <conditionalFormatting sqref="L78">
    <cfRule type="cellIs" dxfId="14" priority="15" stopIfTrue="1" operator="equal">
      <formula>99</formula>
    </cfRule>
  </conditionalFormatting>
  <conditionalFormatting sqref="R79">
    <cfRule type="cellIs" dxfId="13" priority="14" stopIfTrue="1" operator="equal">
      <formula>0</formula>
    </cfRule>
  </conditionalFormatting>
  <conditionalFormatting sqref="L79">
    <cfRule type="cellIs" dxfId="12" priority="13" stopIfTrue="1" operator="equal">
      <formula>99</formula>
    </cfRule>
  </conditionalFormatting>
  <conditionalFormatting sqref="R77">
    <cfRule type="cellIs" dxfId="11" priority="12" stopIfTrue="1" operator="equal">
      <formula>0</formula>
    </cfRule>
  </conditionalFormatting>
  <conditionalFormatting sqref="L77">
    <cfRule type="cellIs" dxfId="10" priority="11" stopIfTrue="1" operator="equal">
      <formula>99</formula>
    </cfRule>
  </conditionalFormatting>
  <conditionalFormatting sqref="R80">
    <cfRule type="cellIs" dxfId="9" priority="10" stopIfTrue="1" operator="equal">
      <formula>0</formula>
    </cfRule>
  </conditionalFormatting>
  <conditionalFormatting sqref="L80">
    <cfRule type="cellIs" dxfId="8" priority="9" stopIfTrue="1" operator="equal">
      <formula>99</formula>
    </cfRule>
  </conditionalFormatting>
  <conditionalFormatting sqref="R81">
    <cfRule type="cellIs" dxfId="7" priority="8" stopIfTrue="1" operator="equal">
      <formula>0</formula>
    </cfRule>
  </conditionalFormatting>
  <conditionalFormatting sqref="L81">
    <cfRule type="cellIs" dxfId="6" priority="7" stopIfTrue="1" operator="equal">
      <formula>99</formula>
    </cfRule>
  </conditionalFormatting>
  <conditionalFormatting sqref="R82">
    <cfRule type="cellIs" dxfId="5" priority="6" stopIfTrue="1" operator="equal">
      <formula>0</formula>
    </cfRule>
  </conditionalFormatting>
  <conditionalFormatting sqref="L82">
    <cfRule type="cellIs" dxfId="4" priority="5" stopIfTrue="1" operator="equal">
      <formula>99</formula>
    </cfRule>
  </conditionalFormatting>
  <conditionalFormatting sqref="L15">
    <cfRule type="cellIs" dxfId="3" priority="4" stopIfTrue="1" operator="equal">
      <formula>99</formula>
    </cfRule>
  </conditionalFormatting>
  <conditionalFormatting sqref="R15">
    <cfRule type="cellIs" dxfId="2" priority="3" stopIfTrue="1" operator="equal">
      <formula>0</formula>
    </cfRule>
  </conditionalFormatting>
  <conditionalFormatting sqref="R27">
    <cfRule type="cellIs" dxfId="1" priority="2" stopIfTrue="1" operator="equal">
      <formula>0</formula>
    </cfRule>
  </conditionalFormatting>
  <conditionalFormatting sqref="L27">
    <cfRule type="cellIs" dxfId="0" priority="1" stopIfTrue="1" operator="equal">
      <formula>99</formula>
    </cfRule>
  </conditionalFormatting>
  <dataValidations count="2">
    <dataValidation type="whole" allowBlank="1" showInputMessage="1" showErrorMessage="1" errorTitle="Error ~ 1001" error="You have entered number less than &quot;0&quot; or more than &quot;2000000&quot;, you have restricted to enter any number out of this range." sqref="H8:I82">
      <formula1>1</formula1>
      <formula2>2000000</formula2>
    </dataValidation>
    <dataValidation type="whole" allowBlank="1" showInputMessage="1" showErrorMessage="1" errorTitle="Error ~ 1002" error="You have entered an invalid data like (Symbols, Non integer values, Text Values, any other things except numbers, 0 Value, Numbers out of range 1 ~ 12000)" sqref="M8:Q82">
      <formula1>1</formula1>
      <formula2>12000</formula2>
    </dataValidation>
  </dataValidations>
  <hyperlinks>
    <hyperlink ref="E59" r:id="rId1" display="LB@"/>
    <hyperlink ref="E60" r:id="rId2" display="LB@"/>
  </hyperlinks>
  <printOptions horizontalCentered="1" verticalCentered="1"/>
  <pageMargins left="0.7" right="0.7" top="0.75" bottom="0.75" header="0.3" footer="0.3"/>
  <pageSetup paperSize="8" scale="86" fitToHeight="0" orientation="portrait" r:id="rId3"/>
  <rowBreaks count="3" manualBreakCount="3">
    <brk id="19" min="4" max="18" man="1"/>
    <brk id="42" min="4" max="18" man="1"/>
    <brk id="63" min="4" max="18" man="1"/>
  </rowBreaks>
  <drawing r:id="rId4"/>
  <legacyDrawing r:id="rId5"/>
  <oleObjects>
    <mc:AlternateContent xmlns:mc="http://schemas.openxmlformats.org/markup-compatibility/2006">
      <mc:Choice Requires="x14">
        <oleObject progId="AutoCAD.Drawing.18" shapeId="6197" r:id="rId6">
          <objectPr defaultSize="0" autoPict="0" r:id="rId7">
            <anchor moveWithCells="1">
              <from>
                <xdr:col>11</xdr:col>
                <xdr:colOff>85725</xdr:colOff>
                <xdr:row>7</xdr:row>
                <xdr:rowOff>57150</xdr:rowOff>
              </from>
              <to>
                <xdr:col>11</xdr:col>
                <xdr:colOff>1333500</xdr:colOff>
                <xdr:row>7</xdr:row>
                <xdr:rowOff>514350</xdr:rowOff>
              </to>
            </anchor>
          </objectPr>
        </oleObject>
      </mc:Choice>
      <mc:Fallback>
        <oleObject progId="AutoCAD.Drawing.18" shapeId="6197" r:id="rId6"/>
      </mc:Fallback>
    </mc:AlternateContent>
    <mc:AlternateContent xmlns:mc="http://schemas.openxmlformats.org/markup-compatibility/2006">
      <mc:Choice Requires="x14">
        <oleObject progId="AutoCAD.Drawing.18" shapeId="6199" r:id="rId8">
          <objectPr defaultSize="0" autoPict="0" r:id="rId7">
            <anchor moveWithCells="1">
              <from>
                <xdr:col>11</xdr:col>
                <xdr:colOff>85725</xdr:colOff>
                <xdr:row>13</xdr:row>
                <xdr:rowOff>57150</xdr:rowOff>
              </from>
              <to>
                <xdr:col>11</xdr:col>
                <xdr:colOff>1333500</xdr:colOff>
                <xdr:row>13</xdr:row>
                <xdr:rowOff>514350</xdr:rowOff>
              </to>
            </anchor>
          </objectPr>
        </oleObject>
      </mc:Choice>
      <mc:Fallback>
        <oleObject progId="AutoCAD.Drawing.18" shapeId="6199" r:id="rId8"/>
      </mc:Fallback>
    </mc:AlternateContent>
    <mc:AlternateContent xmlns:mc="http://schemas.openxmlformats.org/markup-compatibility/2006">
      <mc:Choice Requires="x14">
        <oleObject progId="AutoCAD.Drawing.18" shapeId="6200" r:id="rId9">
          <objectPr defaultSize="0" autoPict="0" r:id="rId7">
            <anchor moveWithCells="1">
              <from>
                <xdr:col>11</xdr:col>
                <xdr:colOff>85725</xdr:colOff>
                <xdr:row>15</xdr:row>
                <xdr:rowOff>57150</xdr:rowOff>
              </from>
              <to>
                <xdr:col>11</xdr:col>
                <xdr:colOff>1333500</xdr:colOff>
                <xdr:row>15</xdr:row>
                <xdr:rowOff>514350</xdr:rowOff>
              </to>
            </anchor>
          </objectPr>
        </oleObject>
      </mc:Choice>
      <mc:Fallback>
        <oleObject progId="AutoCAD.Drawing.18" shapeId="6200" r:id="rId9"/>
      </mc:Fallback>
    </mc:AlternateContent>
    <mc:AlternateContent xmlns:mc="http://schemas.openxmlformats.org/markup-compatibility/2006">
      <mc:Choice Requires="x14">
        <oleObject progId="AutoCAD.Drawing.18" shapeId="6201" r:id="rId10">
          <objectPr defaultSize="0" autoPict="0" r:id="rId11">
            <anchor moveWithCells="1">
              <from>
                <xdr:col>11</xdr:col>
                <xdr:colOff>47625</xdr:colOff>
                <xdr:row>18</xdr:row>
                <xdr:rowOff>57150</xdr:rowOff>
              </from>
              <to>
                <xdr:col>11</xdr:col>
                <xdr:colOff>1295400</xdr:colOff>
                <xdr:row>18</xdr:row>
                <xdr:rowOff>514350</xdr:rowOff>
              </to>
            </anchor>
          </objectPr>
        </oleObject>
      </mc:Choice>
      <mc:Fallback>
        <oleObject progId="AutoCAD.Drawing.18" shapeId="6201" r:id="rId10"/>
      </mc:Fallback>
    </mc:AlternateContent>
    <mc:AlternateContent xmlns:mc="http://schemas.openxmlformats.org/markup-compatibility/2006">
      <mc:Choice Requires="x14">
        <oleObject progId="AutoCAD.Drawing.18" shapeId="6202" r:id="rId12">
          <objectPr defaultSize="0" autoPict="0" r:id="rId7">
            <anchor moveWithCells="1">
              <from>
                <xdr:col>11</xdr:col>
                <xdr:colOff>85725</xdr:colOff>
                <xdr:row>19</xdr:row>
                <xdr:rowOff>57150</xdr:rowOff>
              </from>
              <to>
                <xdr:col>11</xdr:col>
                <xdr:colOff>1333500</xdr:colOff>
                <xdr:row>19</xdr:row>
                <xdr:rowOff>514350</xdr:rowOff>
              </to>
            </anchor>
          </objectPr>
        </oleObject>
      </mc:Choice>
      <mc:Fallback>
        <oleObject progId="AutoCAD.Drawing.18" shapeId="6202" r:id="rId12"/>
      </mc:Fallback>
    </mc:AlternateContent>
    <mc:AlternateContent xmlns:mc="http://schemas.openxmlformats.org/markup-compatibility/2006">
      <mc:Choice Requires="x14">
        <oleObject progId="AutoCAD.Drawing.18" shapeId="6203" r:id="rId13">
          <objectPr defaultSize="0" autoPict="0" r:id="rId7">
            <anchor moveWithCells="1">
              <from>
                <xdr:col>11</xdr:col>
                <xdr:colOff>85725</xdr:colOff>
                <xdr:row>25</xdr:row>
                <xdr:rowOff>57150</xdr:rowOff>
              </from>
              <to>
                <xdr:col>11</xdr:col>
                <xdr:colOff>1333500</xdr:colOff>
                <xdr:row>25</xdr:row>
                <xdr:rowOff>514350</xdr:rowOff>
              </to>
            </anchor>
          </objectPr>
        </oleObject>
      </mc:Choice>
      <mc:Fallback>
        <oleObject progId="AutoCAD.Drawing.18" shapeId="6203" r:id="rId13"/>
      </mc:Fallback>
    </mc:AlternateContent>
    <mc:AlternateContent xmlns:mc="http://schemas.openxmlformats.org/markup-compatibility/2006">
      <mc:Choice Requires="x14">
        <oleObject progId="AutoCAD.Drawing.18" shapeId="6205" r:id="rId14">
          <objectPr defaultSize="0" autoPict="0" r:id="rId11">
            <anchor moveWithCells="1">
              <from>
                <xdr:col>11</xdr:col>
                <xdr:colOff>47625</xdr:colOff>
                <xdr:row>29</xdr:row>
                <xdr:rowOff>57150</xdr:rowOff>
              </from>
              <to>
                <xdr:col>11</xdr:col>
                <xdr:colOff>1295400</xdr:colOff>
                <xdr:row>29</xdr:row>
                <xdr:rowOff>514350</xdr:rowOff>
              </to>
            </anchor>
          </objectPr>
        </oleObject>
      </mc:Choice>
      <mc:Fallback>
        <oleObject progId="AutoCAD.Drawing.18" shapeId="6205" r:id="rId14"/>
      </mc:Fallback>
    </mc:AlternateContent>
    <mc:AlternateContent xmlns:mc="http://schemas.openxmlformats.org/markup-compatibility/2006">
      <mc:Choice Requires="x14">
        <oleObject progId="AutoCAD.Drawing.18" shapeId="6206" r:id="rId15">
          <objectPr defaultSize="0" autoPict="0" r:id="rId7">
            <anchor moveWithCells="1">
              <from>
                <xdr:col>11</xdr:col>
                <xdr:colOff>85725</xdr:colOff>
                <xdr:row>30</xdr:row>
                <xdr:rowOff>57150</xdr:rowOff>
              </from>
              <to>
                <xdr:col>11</xdr:col>
                <xdr:colOff>1333500</xdr:colOff>
                <xdr:row>30</xdr:row>
                <xdr:rowOff>514350</xdr:rowOff>
              </to>
            </anchor>
          </objectPr>
        </oleObject>
      </mc:Choice>
      <mc:Fallback>
        <oleObject progId="AutoCAD.Drawing.18" shapeId="6206" r:id="rId15"/>
      </mc:Fallback>
    </mc:AlternateContent>
    <mc:AlternateContent xmlns:mc="http://schemas.openxmlformats.org/markup-compatibility/2006">
      <mc:Choice Requires="x14">
        <oleObject progId="AutoCAD.Drawing.18" shapeId="6207" r:id="rId16">
          <objectPr defaultSize="0" autoPict="0" r:id="rId7">
            <anchor moveWithCells="1">
              <from>
                <xdr:col>11</xdr:col>
                <xdr:colOff>85725</xdr:colOff>
                <xdr:row>36</xdr:row>
                <xdr:rowOff>57150</xdr:rowOff>
              </from>
              <to>
                <xdr:col>11</xdr:col>
                <xdr:colOff>1333500</xdr:colOff>
                <xdr:row>36</xdr:row>
                <xdr:rowOff>514350</xdr:rowOff>
              </to>
            </anchor>
          </objectPr>
        </oleObject>
      </mc:Choice>
      <mc:Fallback>
        <oleObject progId="AutoCAD.Drawing.18" shapeId="6207" r:id="rId16"/>
      </mc:Fallback>
    </mc:AlternateContent>
    <mc:AlternateContent xmlns:mc="http://schemas.openxmlformats.org/markup-compatibility/2006">
      <mc:Choice Requires="x14">
        <oleObject progId="AutoCAD.Drawing.18" shapeId="6208" r:id="rId17">
          <objectPr defaultSize="0" autoPict="0" r:id="rId7">
            <anchor moveWithCells="1">
              <from>
                <xdr:col>11</xdr:col>
                <xdr:colOff>85725</xdr:colOff>
                <xdr:row>37</xdr:row>
                <xdr:rowOff>57150</xdr:rowOff>
              </from>
              <to>
                <xdr:col>11</xdr:col>
                <xdr:colOff>1333500</xdr:colOff>
                <xdr:row>37</xdr:row>
                <xdr:rowOff>514350</xdr:rowOff>
              </to>
            </anchor>
          </objectPr>
        </oleObject>
      </mc:Choice>
      <mc:Fallback>
        <oleObject progId="AutoCAD.Drawing.18" shapeId="6208" r:id="rId17"/>
      </mc:Fallback>
    </mc:AlternateContent>
    <mc:AlternateContent xmlns:mc="http://schemas.openxmlformats.org/markup-compatibility/2006">
      <mc:Choice Requires="x14">
        <oleObject progId="AutoCAD.Drawing.18" shapeId="6209" r:id="rId18">
          <objectPr defaultSize="0" autoPict="0" r:id="rId11">
            <anchor moveWithCells="1">
              <from>
                <xdr:col>11</xdr:col>
                <xdr:colOff>47625</xdr:colOff>
                <xdr:row>41</xdr:row>
                <xdr:rowOff>57150</xdr:rowOff>
              </from>
              <to>
                <xdr:col>11</xdr:col>
                <xdr:colOff>1295400</xdr:colOff>
                <xdr:row>41</xdr:row>
                <xdr:rowOff>514350</xdr:rowOff>
              </to>
            </anchor>
          </objectPr>
        </oleObject>
      </mc:Choice>
      <mc:Fallback>
        <oleObject progId="AutoCAD.Drawing.18" shapeId="6209" r:id="rId18"/>
      </mc:Fallback>
    </mc:AlternateContent>
    <mc:AlternateContent xmlns:mc="http://schemas.openxmlformats.org/markup-compatibility/2006">
      <mc:Choice Requires="x14">
        <oleObject progId="AutoCAD.Drawing.18" shapeId="6210" r:id="rId19">
          <objectPr defaultSize="0" autoPict="0" r:id="rId7">
            <anchor moveWithCells="1">
              <from>
                <xdr:col>11</xdr:col>
                <xdr:colOff>85725</xdr:colOff>
                <xdr:row>35</xdr:row>
                <xdr:rowOff>57150</xdr:rowOff>
              </from>
              <to>
                <xdr:col>11</xdr:col>
                <xdr:colOff>1333500</xdr:colOff>
                <xdr:row>35</xdr:row>
                <xdr:rowOff>514350</xdr:rowOff>
              </to>
            </anchor>
          </objectPr>
        </oleObject>
      </mc:Choice>
      <mc:Fallback>
        <oleObject progId="AutoCAD.Drawing.18" shapeId="6210" r:id="rId19"/>
      </mc:Fallback>
    </mc:AlternateContent>
    <mc:AlternateContent xmlns:mc="http://schemas.openxmlformats.org/markup-compatibility/2006">
      <mc:Choice Requires="x14">
        <oleObject progId="AutoCAD.Drawing.18" shapeId="6211" r:id="rId20">
          <objectPr defaultSize="0" autoPict="0" r:id="rId7">
            <anchor moveWithCells="1">
              <from>
                <xdr:col>11</xdr:col>
                <xdr:colOff>85725</xdr:colOff>
                <xdr:row>24</xdr:row>
                <xdr:rowOff>57150</xdr:rowOff>
              </from>
              <to>
                <xdr:col>11</xdr:col>
                <xdr:colOff>1333500</xdr:colOff>
                <xdr:row>24</xdr:row>
                <xdr:rowOff>514350</xdr:rowOff>
              </to>
            </anchor>
          </objectPr>
        </oleObject>
      </mc:Choice>
      <mc:Fallback>
        <oleObject progId="AutoCAD.Drawing.18" shapeId="6211" r:id="rId20"/>
      </mc:Fallback>
    </mc:AlternateContent>
    <mc:AlternateContent xmlns:mc="http://schemas.openxmlformats.org/markup-compatibility/2006">
      <mc:Choice Requires="x14">
        <oleObject progId="AutoCAD.Drawing.18" shapeId="6212" r:id="rId21">
          <objectPr defaultSize="0" autoPict="0" r:id="rId7">
            <anchor moveWithCells="1">
              <from>
                <xdr:col>11</xdr:col>
                <xdr:colOff>85725</xdr:colOff>
                <xdr:row>12</xdr:row>
                <xdr:rowOff>57150</xdr:rowOff>
              </from>
              <to>
                <xdr:col>11</xdr:col>
                <xdr:colOff>1333500</xdr:colOff>
                <xdr:row>12</xdr:row>
                <xdr:rowOff>514350</xdr:rowOff>
              </to>
            </anchor>
          </objectPr>
        </oleObject>
      </mc:Choice>
      <mc:Fallback>
        <oleObject progId="AutoCAD.Drawing.18" shapeId="6212" r:id="rId21"/>
      </mc:Fallback>
    </mc:AlternateContent>
    <mc:AlternateContent xmlns:mc="http://schemas.openxmlformats.org/markup-compatibility/2006">
      <mc:Choice Requires="x14">
        <oleObject progId="AutoCAD.Drawing.18" shapeId="6214" r:id="rId22">
          <objectPr defaultSize="0" autoPict="0" r:id="rId7">
            <anchor moveWithCells="1">
              <from>
                <xdr:col>11</xdr:col>
                <xdr:colOff>85725</xdr:colOff>
                <xdr:row>40</xdr:row>
                <xdr:rowOff>57150</xdr:rowOff>
              </from>
              <to>
                <xdr:col>11</xdr:col>
                <xdr:colOff>1333500</xdr:colOff>
                <xdr:row>40</xdr:row>
                <xdr:rowOff>514350</xdr:rowOff>
              </to>
            </anchor>
          </objectPr>
        </oleObject>
      </mc:Choice>
      <mc:Fallback>
        <oleObject progId="AutoCAD.Drawing.18" shapeId="6214" r:id="rId22"/>
      </mc:Fallback>
    </mc:AlternateContent>
    <mc:AlternateContent xmlns:mc="http://schemas.openxmlformats.org/markup-compatibility/2006">
      <mc:Choice Requires="x14">
        <oleObject progId="AutoCAD.Drawing.18" shapeId="6216" r:id="rId23">
          <objectPr defaultSize="0" autoPict="0" r:id="rId24">
            <anchor moveWithCells="1" sizeWithCells="1">
              <from>
                <xdr:col>11</xdr:col>
                <xdr:colOff>114300</xdr:colOff>
                <xdr:row>42</xdr:row>
                <xdr:rowOff>28575</xdr:rowOff>
              </from>
              <to>
                <xdr:col>11</xdr:col>
                <xdr:colOff>1295400</xdr:colOff>
                <xdr:row>42</xdr:row>
                <xdr:rowOff>542925</xdr:rowOff>
              </to>
            </anchor>
          </objectPr>
        </oleObject>
      </mc:Choice>
      <mc:Fallback>
        <oleObject progId="AutoCAD.Drawing.18" shapeId="6216" r:id="rId23"/>
      </mc:Fallback>
    </mc:AlternateContent>
    <mc:AlternateContent xmlns:mc="http://schemas.openxmlformats.org/markup-compatibility/2006">
      <mc:Choice Requires="x14">
        <oleObject progId="AutoCAD.Drawing.18" shapeId="6217" r:id="rId25">
          <objectPr defaultSize="0" autoPict="0" r:id="rId24">
            <anchor moveWithCells="1" sizeWithCells="1">
              <from>
                <xdr:col>11</xdr:col>
                <xdr:colOff>114300</xdr:colOff>
                <xdr:row>43</xdr:row>
                <xdr:rowOff>28575</xdr:rowOff>
              </from>
              <to>
                <xdr:col>11</xdr:col>
                <xdr:colOff>1295400</xdr:colOff>
                <xdr:row>43</xdr:row>
                <xdr:rowOff>542925</xdr:rowOff>
              </to>
            </anchor>
          </objectPr>
        </oleObject>
      </mc:Choice>
      <mc:Fallback>
        <oleObject progId="AutoCAD.Drawing.18" shapeId="6217" r:id="rId25"/>
      </mc:Fallback>
    </mc:AlternateContent>
    <mc:AlternateContent xmlns:mc="http://schemas.openxmlformats.org/markup-compatibility/2006">
      <mc:Choice Requires="x14">
        <oleObject progId="AutoCAD.Drawing.18" shapeId="6219" r:id="rId26">
          <objectPr defaultSize="0" autoPict="0" r:id="rId11">
            <anchor moveWithCells="1">
              <from>
                <xdr:col>11</xdr:col>
                <xdr:colOff>95250</xdr:colOff>
                <xdr:row>44</xdr:row>
                <xdr:rowOff>57150</xdr:rowOff>
              </from>
              <to>
                <xdr:col>11</xdr:col>
                <xdr:colOff>1343025</xdr:colOff>
                <xdr:row>44</xdr:row>
                <xdr:rowOff>514350</xdr:rowOff>
              </to>
            </anchor>
          </objectPr>
        </oleObject>
      </mc:Choice>
      <mc:Fallback>
        <oleObject progId="AutoCAD.Drawing.18" shapeId="6219" r:id="rId26"/>
      </mc:Fallback>
    </mc:AlternateContent>
    <mc:AlternateContent xmlns:mc="http://schemas.openxmlformats.org/markup-compatibility/2006">
      <mc:Choice Requires="x14">
        <oleObject progId="AutoCAD.Drawing.18" shapeId="6222" r:id="rId27">
          <objectPr defaultSize="0" autoPict="0" r:id="rId11">
            <anchor moveWithCells="1">
              <from>
                <xdr:col>11</xdr:col>
                <xdr:colOff>95250</xdr:colOff>
                <xdr:row>48</xdr:row>
                <xdr:rowOff>57150</xdr:rowOff>
              </from>
              <to>
                <xdr:col>11</xdr:col>
                <xdr:colOff>1343025</xdr:colOff>
                <xdr:row>48</xdr:row>
                <xdr:rowOff>514350</xdr:rowOff>
              </to>
            </anchor>
          </objectPr>
        </oleObject>
      </mc:Choice>
      <mc:Fallback>
        <oleObject progId="AutoCAD.Drawing.18" shapeId="6222" r:id="rId27"/>
      </mc:Fallback>
    </mc:AlternateContent>
    <mc:AlternateContent xmlns:mc="http://schemas.openxmlformats.org/markup-compatibility/2006">
      <mc:Choice Requires="x14">
        <oleObject progId="AutoCAD.Drawing.18" shapeId="6223" r:id="rId28">
          <objectPr defaultSize="0" autoPict="0" r:id="rId7">
            <anchor moveWithCells="1">
              <from>
                <xdr:col>11</xdr:col>
                <xdr:colOff>85725</xdr:colOff>
                <xdr:row>45</xdr:row>
                <xdr:rowOff>57150</xdr:rowOff>
              </from>
              <to>
                <xdr:col>11</xdr:col>
                <xdr:colOff>1333500</xdr:colOff>
                <xdr:row>45</xdr:row>
                <xdr:rowOff>514350</xdr:rowOff>
              </to>
            </anchor>
          </objectPr>
        </oleObject>
      </mc:Choice>
      <mc:Fallback>
        <oleObject progId="AutoCAD.Drawing.18" shapeId="6223" r:id="rId28"/>
      </mc:Fallback>
    </mc:AlternateContent>
    <mc:AlternateContent xmlns:mc="http://schemas.openxmlformats.org/markup-compatibility/2006">
      <mc:Choice Requires="x14">
        <oleObject progId="AutoCAD.Drawing.18" shapeId="6224" r:id="rId29">
          <objectPr defaultSize="0" autoPict="0" r:id="rId7">
            <anchor moveWithCells="1">
              <from>
                <xdr:col>11</xdr:col>
                <xdr:colOff>85725</xdr:colOff>
                <xdr:row>46</xdr:row>
                <xdr:rowOff>57150</xdr:rowOff>
              </from>
              <to>
                <xdr:col>11</xdr:col>
                <xdr:colOff>1333500</xdr:colOff>
                <xdr:row>46</xdr:row>
                <xdr:rowOff>514350</xdr:rowOff>
              </to>
            </anchor>
          </objectPr>
        </oleObject>
      </mc:Choice>
      <mc:Fallback>
        <oleObject progId="AutoCAD.Drawing.18" shapeId="6224" r:id="rId29"/>
      </mc:Fallback>
    </mc:AlternateContent>
    <mc:AlternateContent xmlns:mc="http://schemas.openxmlformats.org/markup-compatibility/2006">
      <mc:Choice Requires="x14">
        <oleObject progId="AutoCAD.Drawing.18" shapeId="6225" r:id="rId30">
          <objectPr defaultSize="0" autoPict="0" r:id="rId7">
            <anchor moveWithCells="1">
              <from>
                <xdr:col>11</xdr:col>
                <xdr:colOff>85725</xdr:colOff>
                <xdr:row>47</xdr:row>
                <xdr:rowOff>57150</xdr:rowOff>
              </from>
              <to>
                <xdr:col>11</xdr:col>
                <xdr:colOff>1333500</xdr:colOff>
                <xdr:row>47</xdr:row>
                <xdr:rowOff>514350</xdr:rowOff>
              </to>
            </anchor>
          </objectPr>
        </oleObject>
      </mc:Choice>
      <mc:Fallback>
        <oleObject progId="AutoCAD.Drawing.18" shapeId="6225" r:id="rId30"/>
      </mc:Fallback>
    </mc:AlternateContent>
    <mc:AlternateContent xmlns:mc="http://schemas.openxmlformats.org/markup-compatibility/2006">
      <mc:Choice Requires="x14">
        <oleObject progId="AutoCAD.Drawing.18" shapeId="6226" r:id="rId31">
          <objectPr defaultSize="0" autoPict="0" r:id="rId7">
            <anchor moveWithCells="1">
              <from>
                <xdr:col>11</xdr:col>
                <xdr:colOff>85725</xdr:colOff>
                <xdr:row>49</xdr:row>
                <xdr:rowOff>57150</xdr:rowOff>
              </from>
              <to>
                <xdr:col>11</xdr:col>
                <xdr:colOff>1333500</xdr:colOff>
                <xdr:row>49</xdr:row>
                <xdr:rowOff>514350</xdr:rowOff>
              </to>
            </anchor>
          </objectPr>
        </oleObject>
      </mc:Choice>
      <mc:Fallback>
        <oleObject progId="AutoCAD.Drawing.18" shapeId="6226" r:id="rId31"/>
      </mc:Fallback>
    </mc:AlternateContent>
    <mc:AlternateContent xmlns:mc="http://schemas.openxmlformats.org/markup-compatibility/2006">
      <mc:Choice Requires="x14">
        <oleObject progId="AutoCAD.Drawing.18" shapeId="6227" r:id="rId32">
          <objectPr defaultSize="0" autoPict="0" r:id="rId24">
            <anchor moveWithCells="1" sizeWithCells="1">
              <from>
                <xdr:col>11</xdr:col>
                <xdr:colOff>114300</xdr:colOff>
                <xdr:row>50</xdr:row>
                <xdr:rowOff>28575</xdr:rowOff>
              </from>
              <to>
                <xdr:col>11</xdr:col>
                <xdr:colOff>1295400</xdr:colOff>
                <xdr:row>50</xdr:row>
                <xdr:rowOff>542925</xdr:rowOff>
              </to>
            </anchor>
          </objectPr>
        </oleObject>
      </mc:Choice>
      <mc:Fallback>
        <oleObject progId="AutoCAD.Drawing.18" shapeId="6227" r:id="rId32"/>
      </mc:Fallback>
    </mc:AlternateContent>
    <mc:AlternateContent xmlns:mc="http://schemas.openxmlformats.org/markup-compatibility/2006">
      <mc:Choice Requires="x14">
        <oleObject progId="AutoCAD.Drawing.18" shapeId="6228" r:id="rId33">
          <objectPr defaultSize="0" autoPict="0" r:id="rId24">
            <anchor moveWithCells="1" sizeWithCells="1">
              <from>
                <xdr:col>11</xdr:col>
                <xdr:colOff>114300</xdr:colOff>
                <xdr:row>51</xdr:row>
                <xdr:rowOff>28575</xdr:rowOff>
              </from>
              <to>
                <xdr:col>11</xdr:col>
                <xdr:colOff>1295400</xdr:colOff>
                <xdr:row>51</xdr:row>
                <xdr:rowOff>542925</xdr:rowOff>
              </to>
            </anchor>
          </objectPr>
        </oleObject>
      </mc:Choice>
      <mc:Fallback>
        <oleObject progId="AutoCAD.Drawing.18" shapeId="6228" r:id="rId33"/>
      </mc:Fallback>
    </mc:AlternateContent>
    <mc:AlternateContent xmlns:mc="http://schemas.openxmlformats.org/markup-compatibility/2006">
      <mc:Choice Requires="x14">
        <oleObject progId="AutoCAD.Drawing.18" shapeId="6229" r:id="rId34">
          <objectPr defaultSize="0" autoPict="0" r:id="rId11">
            <anchor moveWithCells="1">
              <from>
                <xdr:col>11</xdr:col>
                <xdr:colOff>95250</xdr:colOff>
                <xdr:row>52</xdr:row>
                <xdr:rowOff>57150</xdr:rowOff>
              </from>
              <to>
                <xdr:col>11</xdr:col>
                <xdr:colOff>1343025</xdr:colOff>
                <xdr:row>52</xdr:row>
                <xdr:rowOff>514350</xdr:rowOff>
              </to>
            </anchor>
          </objectPr>
        </oleObject>
      </mc:Choice>
      <mc:Fallback>
        <oleObject progId="AutoCAD.Drawing.18" shapeId="6229" r:id="rId34"/>
      </mc:Fallback>
    </mc:AlternateContent>
    <mc:AlternateContent xmlns:mc="http://schemas.openxmlformats.org/markup-compatibility/2006">
      <mc:Choice Requires="x14">
        <oleObject progId="AutoCAD.Drawing.18" shapeId="6231" r:id="rId35">
          <objectPr defaultSize="0" autoPict="0" r:id="rId24">
            <anchor moveWithCells="1" sizeWithCells="1">
              <from>
                <xdr:col>11</xdr:col>
                <xdr:colOff>114300</xdr:colOff>
                <xdr:row>54</xdr:row>
                <xdr:rowOff>28575</xdr:rowOff>
              </from>
              <to>
                <xdr:col>11</xdr:col>
                <xdr:colOff>1295400</xdr:colOff>
                <xdr:row>54</xdr:row>
                <xdr:rowOff>542925</xdr:rowOff>
              </to>
            </anchor>
          </objectPr>
        </oleObject>
      </mc:Choice>
      <mc:Fallback>
        <oleObject progId="AutoCAD.Drawing.18" shapeId="6231" r:id="rId35"/>
      </mc:Fallback>
    </mc:AlternateContent>
    <mc:AlternateContent xmlns:mc="http://schemas.openxmlformats.org/markup-compatibility/2006">
      <mc:Choice Requires="x14">
        <oleObject progId="AutoCAD.Drawing.18" shapeId="6233" r:id="rId36">
          <objectPr defaultSize="0" autoPict="0" r:id="rId11">
            <anchor moveWithCells="1">
              <from>
                <xdr:col>11</xdr:col>
                <xdr:colOff>95250</xdr:colOff>
                <xdr:row>55</xdr:row>
                <xdr:rowOff>57150</xdr:rowOff>
              </from>
              <to>
                <xdr:col>11</xdr:col>
                <xdr:colOff>1343025</xdr:colOff>
                <xdr:row>55</xdr:row>
                <xdr:rowOff>514350</xdr:rowOff>
              </to>
            </anchor>
          </objectPr>
        </oleObject>
      </mc:Choice>
      <mc:Fallback>
        <oleObject progId="AutoCAD.Drawing.18" shapeId="6233" r:id="rId36"/>
      </mc:Fallback>
    </mc:AlternateContent>
    <mc:AlternateContent xmlns:mc="http://schemas.openxmlformats.org/markup-compatibility/2006">
      <mc:Choice Requires="x14">
        <oleObject progId="AutoCAD.Drawing.18" shapeId="6234" r:id="rId37">
          <objectPr defaultSize="0" autoPict="0" r:id="rId24">
            <anchor moveWithCells="1" sizeWithCells="1">
              <from>
                <xdr:col>11</xdr:col>
                <xdr:colOff>114300</xdr:colOff>
                <xdr:row>53</xdr:row>
                <xdr:rowOff>28575</xdr:rowOff>
              </from>
              <to>
                <xdr:col>11</xdr:col>
                <xdr:colOff>1295400</xdr:colOff>
                <xdr:row>53</xdr:row>
                <xdr:rowOff>542925</xdr:rowOff>
              </to>
            </anchor>
          </objectPr>
        </oleObject>
      </mc:Choice>
      <mc:Fallback>
        <oleObject progId="AutoCAD.Drawing.18" shapeId="6234" r:id="rId37"/>
      </mc:Fallback>
    </mc:AlternateContent>
    <mc:AlternateContent xmlns:mc="http://schemas.openxmlformats.org/markup-compatibility/2006">
      <mc:Choice Requires="x14">
        <oleObject progId="AutoCAD.Drawing.18" shapeId="6238" r:id="rId38">
          <objectPr defaultSize="0" autoPict="0" r:id="rId11">
            <anchor moveWithCells="1">
              <from>
                <xdr:col>11</xdr:col>
                <xdr:colOff>95250</xdr:colOff>
                <xdr:row>62</xdr:row>
                <xdr:rowOff>57150</xdr:rowOff>
              </from>
              <to>
                <xdr:col>11</xdr:col>
                <xdr:colOff>1343025</xdr:colOff>
                <xdr:row>62</xdr:row>
                <xdr:rowOff>514350</xdr:rowOff>
              </to>
            </anchor>
          </objectPr>
        </oleObject>
      </mc:Choice>
      <mc:Fallback>
        <oleObject progId="AutoCAD.Drawing.18" shapeId="6238" r:id="rId38"/>
      </mc:Fallback>
    </mc:AlternateContent>
    <mc:AlternateContent xmlns:mc="http://schemas.openxmlformats.org/markup-compatibility/2006">
      <mc:Choice Requires="x14">
        <oleObject progId="AutoCAD.Drawing.18" shapeId="6239" r:id="rId39">
          <objectPr defaultSize="0" autoPict="0" r:id="rId7">
            <anchor moveWithCells="1">
              <from>
                <xdr:col>11</xdr:col>
                <xdr:colOff>85725</xdr:colOff>
                <xdr:row>56</xdr:row>
                <xdr:rowOff>57150</xdr:rowOff>
              </from>
              <to>
                <xdr:col>11</xdr:col>
                <xdr:colOff>1333500</xdr:colOff>
                <xdr:row>56</xdr:row>
                <xdr:rowOff>514350</xdr:rowOff>
              </to>
            </anchor>
          </objectPr>
        </oleObject>
      </mc:Choice>
      <mc:Fallback>
        <oleObject progId="AutoCAD.Drawing.18" shapeId="6239" r:id="rId39"/>
      </mc:Fallback>
    </mc:AlternateContent>
    <mc:AlternateContent xmlns:mc="http://schemas.openxmlformats.org/markup-compatibility/2006">
      <mc:Choice Requires="x14">
        <oleObject progId="AutoCAD.Drawing.18" shapeId="6240" r:id="rId40">
          <objectPr defaultSize="0" autoPict="0" r:id="rId7">
            <anchor moveWithCells="1">
              <from>
                <xdr:col>11</xdr:col>
                <xdr:colOff>85725</xdr:colOff>
                <xdr:row>57</xdr:row>
                <xdr:rowOff>57150</xdr:rowOff>
              </from>
              <to>
                <xdr:col>11</xdr:col>
                <xdr:colOff>1333500</xdr:colOff>
                <xdr:row>57</xdr:row>
                <xdr:rowOff>514350</xdr:rowOff>
              </to>
            </anchor>
          </objectPr>
        </oleObject>
      </mc:Choice>
      <mc:Fallback>
        <oleObject progId="AutoCAD.Drawing.18" shapeId="6240" r:id="rId40"/>
      </mc:Fallback>
    </mc:AlternateContent>
    <mc:AlternateContent xmlns:mc="http://schemas.openxmlformats.org/markup-compatibility/2006">
      <mc:Choice Requires="x14">
        <oleObject progId="AutoCAD.Drawing.18" shapeId="6241" r:id="rId41">
          <objectPr defaultSize="0" autoPict="0" r:id="rId7">
            <anchor moveWithCells="1">
              <from>
                <xdr:col>11</xdr:col>
                <xdr:colOff>85725</xdr:colOff>
                <xdr:row>60</xdr:row>
                <xdr:rowOff>57150</xdr:rowOff>
              </from>
              <to>
                <xdr:col>11</xdr:col>
                <xdr:colOff>1333500</xdr:colOff>
                <xdr:row>60</xdr:row>
                <xdr:rowOff>514350</xdr:rowOff>
              </to>
            </anchor>
          </objectPr>
        </oleObject>
      </mc:Choice>
      <mc:Fallback>
        <oleObject progId="AutoCAD.Drawing.18" shapeId="6241" r:id="rId41"/>
      </mc:Fallback>
    </mc:AlternateContent>
    <mc:AlternateContent xmlns:mc="http://schemas.openxmlformats.org/markup-compatibility/2006">
      <mc:Choice Requires="x14">
        <oleObject progId="AutoCAD.Drawing.18" shapeId="6242" r:id="rId42">
          <objectPr defaultSize="0" autoPict="0" r:id="rId7">
            <anchor moveWithCells="1">
              <from>
                <xdr:col>11</xdr:col>
                <xdr:colOff>85725</xdr:colOff>
                <xdr:row>57</xdr:row>
                <xdr:rowOff>57150</xdr:rowOff>
              </from>
              <to>
                <xdr:col>11</xdr:col>
                <xdr:colOff>1333500</xdr:colOff>
                <xdr:row>57</xdr:row>
                <xdr:rowOff>514350</xdr:rowOff>
              </to>
            </anchor>
          </objectPr>
        </oleObject>
      </mc:Choice>
      <mc:Fallback>
        <oleObject progId="AutoCAD.Drawing.18" shapeId="6242" r:id="rId42"/>
      </mc:Fallback>
    </mc:AlternateContent>
    <mc:AlternateContent xmlns:mc="http://schemas.openxmlformats.org/markup-compatibility/2006">
      <mc:Choice Requires="x14">
        <oleObject progId="AutoCAD.Drawing.18" shapeId="6244" r:id="rId43">
          <objectPr defaultSize="0" autoPict="0" r:id="rId7">
            <anchor moveWithCells="1">
              <from>
                <xdr:col>11</xdr:col>
                <xdr:colOff>85725</xdr:colOff>
                <xdr:row>58</xdr:row>
                <xdr:rowOff>57150</xdr:rowOff>
              </from>
              <to>
                <xdr:col>11</xdr:col>
                <xdr:colOff>1333500</xdr:colOff>
                <xdr:row>58</xdr:row>
                <xdr:rowOff>514350</xdr:rowOff>
              </to>
            </anchor>
          </objectPr>
        </oleObject>
      </mc:Choice>
      <mc:Fallback>
        <oleObject progId="AutoCAD.Drawing.18" shapeId="6244" r:id="rId43"/>
      </mc:Fallback>
    </mc:AlternateContent>
    <mc:AlternateContent xmlns:mc="http://schemas.openxmlformats.org/markup-compatibility/2006">
      <mc:Choice Requires="x14">
        <oleObject progId="AutoCAD.Drawing.18" shapeId="6245" r:id="rId44">
          <objectPr defaultSize="0" autoPict="0" r:id="rId7">
            <anchor moveWithCells="1">
              <from>
                <xdr:col>11</xdr:col>
                <xdr:colOff>85725</xdr:colOff>
                <xdr:row>59</xdr:row>
                <xdr:rowOff>57150</xdr:rowOff>
              </from>
              <to>
                <xdr:col>11</xdr:col>
                <xdr:colOff>1333500</xdr:colOff>
                <xdr:row>59</xdr:row>
                <xdr:rowOff>514350</xdr:rowOff>
              </to>
            </anchor>
          </objectPr>
        </oleObject>
      </mc:Choice>
      <mc:Fallback>
        <oleObject progId="AutoCAD.Drawing.18" shapeId="6245" r:id="rId44"/>
      </mc:Fallback>
    </mc:AlternateContent>
    <mc:AlternateContent xmlns:mc="http://schemas.openxmlformats.org/markup-compatibility/2006">
      <mc:Choice Requires="x14">
        <oleObject progId="AutoCAD.Drawing.18" shapeId="6246" r:id="rId45">
          <objectPr defaultSize="0" autoPict="0" r:id="rId7">
            <anchor moveWithCells="1">
              <from>
                <xdr:col>11</xdr:col>
                <xdr:colOff>85725</xdr:colOff>
                <xdr:row>61</xdr:row>
                <xdr:rowOff>57150</xdr:rowOff>
              </from>
              <to>
                <xdr:col>11</xdr:col>
                <xdr:colOff>1333500</xdr:colOff>
                <xdr:row>61</xdr:row>
                <xdr:rowOff>514350</xdr:rowOff>
              </to>
            </anchor>
          </objectPr>
        </oleObject>
      </mc:Choice>
      <mc:Fallback>
        <oleObject progId="AutoCAD.Drawing.18" shapeId="6246" r:id="rId45"/>
      </mc:Fallback>
    </mc:AlternateContent>
    <mc:AlternateContent xmlns:mc="http://schemas.openxmlformats.org/markup-compatibility/2006">
      <mc:Choice Requires="x14">
        <oleObject progId="AutoCAD.Drawing.18" shapeId="6247" r:id="rId46">
          <objectPr defaultSize="0" autoPict="0" r:id="rId11">
            <anchor moveWithCells="1">
              <from>
                <xdr:col>11</xdr:col>
                <xdr:colOff>95250</xdr:colOff>
                <xdr:row>69</xdr:row>
                <xdr:rowOff>57150</xdr:rowOff>
              </from>
              <to>
                <xdr:col>11</xdr:col>
                <xdr:colOff>1343025</xdr:colOff>
                <xdr:row>69</xdr:row>
                <xdr:rowOff>514350</xdr:rowOff>
              </to>
            </anchor>
          </objectPr>
        </oleObject>
      </mc:Choice>
      <mc:Fallback>
        <oleObject progId="AutoCAD.Drawing.18" shapeId="6247" r:id="rId46"/>
      </mc:Fallback>
    </mc:AlternateContent>
    <mc:AlternateContent xmlns:mc="http://schemas.openxmlformats.org/markup-compatibility/2006">
      <mc:Choice Requires="x14">
        <oleObject progId="AutoCAD.Drawing.18" shapeId="6248" r:id="rId47">
          <objectPr defaultSize="0" autoPict="0" r:id="rId7">
            <anchor moveWithCells="1">
              <from>
                <xdr:col>11</xdr:col>
                <xdr:colOff>85725</xdr:colOff>
                <xdr:row>63</xdr:row>
                <xdr:rowOff>57150</xdr:rowOff>
              </from>
              <to>
                <xdr:col>11</xdr:col>
                <xdr:colOff>1333500</xdr:colOff>
                <xdr:row>63</xdr:row>
                <xdr:rowOff>514350</xdr:rowOff>
              </to>
            </anchor>
          </objectPr>
        </oleObject>
      </mc:Choice>
      <mc:Fallback>
        <oleObject progId="AutoCAD.Drawing.18" shapeId="6248" r:id="rId47"/>
      </mc:Fallback>
    </mc:AlternateContent>
    <mc:AlternateContent xmlns:mc="http://schemas.openxmlformats.org/markup-compatibility/2006">
      <mc:Choice Requires="x14">
        <oleObject progId="AutoCAD.Drawing.18" shapeId="6252" r:id="rId48">
          <objectPr defaultSize="0" autoPict="0" r:id="rId7">
            <anchor moveWithCells="1">
              <from>
                <xdr:col>11</xdr:col>
                <xdr:colOff>85725</xdr:colOff>
                <xdr:row>65</xdr:row>
                <xdr:rowOff>57150</xdr:rowOff>
              </from>
              <to>
                <xdr:col>11</xdr:col>
                <xdr:colOff>1333500</xdr:colOff>
                <xdr:row>65</xdr:row>
                <xdr:rowOff>514350</xdr:rowOff>
              </to>
            </anchor>
          </objectPr>
        </oleObject>
      </mc:Choice>
      <mc:Fallback>
        <oleObject progId="AutoCAD.Drawing.18" shapeId="6252" r:id="rId48"/>
      </mc:Fallback>
    </mc:AlternateContent>
    <mc:AlternateContent xmlns:mc="http://schemas.openxmlformats.org/markup-compatibility/2006">
      <mc:Choice Requires="x14">
        <oleObject progId="AutoCAD.Drawing.18" shapeId="6253" r:id="rId49">
          <objectPr defaultSize="0" autoPict="0" r:id="rId7">
            <anchor moveWithCells="1">
              <from>
                <xdr:col>11</xdr:col>
                <xdr:colOff>85725</xdr:colOff>
                <xdr:row>66</xdr:row>
                <xdr:rowOff>57150</xdr:rowOff>
              </from>
              <to>
                <xdr:col>11</xdr:col>
                <xdr:colOff>1333500</xdr:colOff>
                <xdr:row>66</xdr:row>
                <xdr:rowOff>514350</xdr:rowOff>
              </to>
            </anchor>
          </objectPr>
        </oleObject>
      </mc:Choice>
      <mc:Fallback>
        <oleObject progId="AutoCAD.Drawing.18" shapeId="6253" r:id="rId49"/>
      </mc:Fallback>
    </mc:AlternateContent>
    <mc:AlternateContent xmlns:mc="http://schemas.openxmlformats.org/markup-compatibility/2006">
      <mc:Choice Requires="x14">
        <oleObject progId="AutoCAD.Drawing.18" shapeId="6254" r:id="rId50">
          <objectPr defaultSize="0" autoPict="0" r:id="rId7">
            <anchor moveWithCells="1">
              <from>
                <xdr:col>11</xdr:col>
                <xdr:colOff>85725</xdr:colOff>
                <xdr:row>68</xdr:row>
                <xdr:rowOff>57150</xdr:rowOff>
              </from>
              <to>
                <xdr:col>11</xdr:col>
                <xdr:colOff>1333500</xdr:colOff>
                <xdr:row>68</xdr:row>
                <xdr:rowOff>514350</xdr:rowOff>
              </to>
            </anchor>
          </objectPr>
        </oleObject>
      </mc:Choice>
      <mc:Fallback>
        <oleObject progId="AutoCAD.Drawing.18" shapeId="6254" r:id="rId50"/>
      </mc:Fallback>
    </mc:AlternateContent>
    <mc:AlternateContent xmlns:mc="http://schemas.openxmlformats.org/markup-compatibility/2006">
      <mc:Choice Requires="x14">
        <oleObject progId="AutoCAD.Drawing.18" shapeId="6256" r:id="rId51">
          <objectPr defaultSize="0" autoPict="0" r:id="rId24">
            <anchor moveWithCells="1" sizeWithCells="1">
              <from>
                <xdr:col>11</xdr:col>
                <xdr:colOff>114300</xdr:colOff>
                <xdr:row>70</xdr:row>
                <xdr:rowOff>28575</xdr:rowOff>
              </from>
              <to>
                <xdr:col>11</xdr:col>
                <xdr:colOff>1295400</xdr:colOff>
                <xdr:row>70</xdr:row>
                <xdr:rowOff>542925</xdr:rowOff>
              </to>
            </anchor>
          </objectPr>
        </oleObject>
      </mc:Choice>
      <mc:Fallback>
        <oleObject progId="AutoCAD.Drawing.18" shapeId="6256" r:id="rId51"/>
      </mc:Fallback>
    </mc:AlternateContent>
    <mc:AlternateContent xmlns:mc="http://schemas.openxmlformats.org/markup-compatibility/2006">
      <mc:Choice Requires="x14">
        <oleObject progId="AutoCAD.Drawing.18" shapeId="6258" r:id="rId52">
          <objectPr defaultSize="0" autoPict="0" r:id="rId24">
            <anchor moveWithCells="1" sizeWithCells="1">
              <from>
                <xdr:col>11</xdr:col>
                <xdr:colOff>114300</xdr:colOff>
                <xdr:row>72</xdr:row>
                <xdr:rowOff>28575</xdr:rowOff>
              </from>
              <to>
                <xdr:col>11</xdr:col>
                <xdr:colOff>1295400</xdr:colOff>
                <xdr:row>72</xdr:row>
                <xdr:rowOff>542925</xdr:rowOff>
              </to>
            </anchor>
          </objectPr>
        </oleObject>
      </mc:Choice>
      <mc:Fallback>
        <oleObject progId="AutoCAD.Drawing.18" shapeId="6258" r:id="rId52"/>
      </mc:Fallback>
    </mc:AlternateContent>
    <mc:AlternateContent xmlns:mc="http://schemas.openxmlformats.org/markup-compatibility/2006">
      <mc:Choice Requires="x14">
        <oleObject progId="AutoCAD.Drawing.18" shapeId="6259" r:id="rId53">
          <objectPr defaultSize="0" autoPict="0" r:id="rId11">
            <anchor moveWithCells="1">
              <from>
                <xdr:col>11</xdr:col>
                <xdr:colOff>95250</xdr:colOff>
                <xdr:row>73</xdr:row>
                <xdr:rowOff>57150</xdr:rowOff>
              </from>
              <to>
                <xdr:col>11</xdr:col>
                <xdr:colOff>1343025</xdr:colOff>
                <xdr:row>73</xdr:row>
                <xdr:rowOff>514350</xdr:rowOff>
              </to>
            </anchor>
          </objectPr>
        </oleObject>
      </mc:Choice>
      <mc:Fallback>
        <oleObject progId="AutoCAD.Drawing.18" shapeId="6259" r:id="rId53"/>
      </mc:Fallback>
    </mc:AlternateContent>
    <mc:AlternateContent xmlns:mc="http://schemas.openxmlformats.org/markup-compatibility/2006">
      <mc:Choice Requires="x14">
        <oleObject progId="AutoCAD.Drawing.18" shapeId="6261" r:id="rId54">
          <objectPr defaultSize="0" autoPict="0" r:id="rId7">
            <anchor moveWithCells="1">
              <from>
                <xdr:col>11</xdr:col>
                <xdr:colOff>85725</xdr:colOff>
                <xdr:row>74</xdr:row>
                <xdr:rowOff>57150</xdr:rowOff>
              </from>
              <to>
                <xdr:col>11</xdr:col>
                <xdr:colOff>1333500</xdr:colOff>
                <xdr:row>74</xdr:row>
                <xdr:rowOff>514350</xdr:rowOff>
              </to>
            </anchor>
          </objectPr>
        </oleObject>
      </mc:Choice>
      <mc:Fallback>
        <oleObject progId="AutoCAD.Drawing.18" shapeId="6261" r:id="rId54"/>
      </mc:Fallback>
    </mc:AlternateContent>
    <mc:AlternateContent xmlns:mc="http://schemas.openxmlformats.org/markup-compatibility/2006">
      <mc:Choice Requires="x14">
        <oleObject progId="AutoCAD.Drawing.18" shapeId="6262" r:id="rId55">
          <objectPr defaultSize="0" autoPict="0" r:id="rId7">
            <anchor moveWithCells="1">
              <from>
                <xdr:col>11</xdr:col>
                <xdr:colOff>85725</xdr:colOff>
                <xdr:row>75</xdr:row>
                <xdr:rowOff>57150</xdr:rowOff>
              </from>
              <to>
                <xdr:col>11</xdr:col>
                <xdr:colOff>1333500</xdr:colOff>
                <xdr:row>75</xdr:row>
                <xdr:rowOff>514350</xdr:rowOff>
              </to>
            </anchor>
          </objectPr>
        </oleObject>
      </mc:Choice>
      <mc:Fallback>
        <oleObject progId="AutoCAD.Drawing.18" shapeId="6262" r:id="rId55"/>
      </mc:Fallback>
    </mc:AlternateContent>
    <mc:AlternateContent xmlns:mc="http://schemas.openxmlformats.org/markup-compatibility/2006">
      <mc:Choice Requires="x14">
        <oleObject progId="AutoCAD.Drawing.18" shapeId="6263" r:id="rId56">
          <objectPr defaultSize="0" autoPict="0" r:id="rId7">
            <anchor moveWithCells="1">
              <from>
                <xdr:col>11</xdr:col>
                <xdr:colOff>85725</xdr:colOff>
                <xdr:row>79</xdr:row>
                <xdr:rowOff>57150</xdr:rowOff>
              </from>
              <to>
                <xdr:col>11</xdr:col>
                <xdr:colOff>1333500</xdr:colOff>
                <xdr:row>79</xdr:row>
                <xdr:rowOff>514350</xdr:rowOff>
              </to>
            </anchor>
          </objectPr>
        </oleObject>
      </mc:Choice>
      <mc:Fallback>
        <oleObject progId="AutoCAD.Drawing.18" shapeId="6263" r:id="rId56"/>
      </mc:Fallback>
    </mc:AlternateContent>
    <mc:AlternateContent xmlns:mc="http://schemas.openxmlformats.org/markup-compatibility/2006">
      <mc:Choice Requires="x14">
        <oleObject progId="AutoCAD.Drawing.18" shapeId="6264" r:id="rId57">
          <objectPr defaultSize="0" autoPict="0" r:id="rId7">
            <anchor moveWithCells="1">
              <from>
                <xdr:col>11</xdr:col>
                <xdr:colOff>85725</xdr:colOff>
                <xdr:row>80</xdr:row>
                <xdr:rowOff>57150</xdr:rowOff>
              </from>
              <to>
                <xdr:col>11</xdr:col>
                <xdr:colOff>1333500</xdr:colOff>
                <xdr:row>80</xdr:row>
                <xdr:rowOff>514350</xdr:rowOff>
              </to>
            </anchor>
          </objectPr>
        </oleObject>
      </mc:Choice>
      <mc:Fallback>
        <oleObject progId="AutoCAD.Drawing.18" shapeId="6264" r:id="rId57"/>
      </mc:Fallback>
    </mc:AlternateContent>
    <mc:AlternateContent xmlns:mc="http://schemas.openxmlformats.org/markup-compatibility/2006">
      <mc:Choice Requires="x14">
        <oleObject progId="AutoCAD.Drawing.18" shapeId="6265" r:id="rId58">
          <objectPr defaultSize="0" autoPict="0" r:id="rId24">
            <anchor moveWithCells="1" sizeWithCells="1">
              <from>
                <xdr:col>11</xdr:col>
                <xdr:colOff>114300</xdr:colOff>
                <xdr:row>81</xdr:row>
                <xdr:rowOff>28575</xdr:rowOff>
              </from>
              <to>
                <xdr:col>11</xdr:col>
                <xdr:colOff>1295400</xdr:colOff>
                <xdr:row>81</xdr:row>
                <xdr:rowOff>542925</xdr:rowOff>
              </to>
            </anchor>
          </objectPr>
        </oleObject>
      </mc:Choice>
      <mc:Fallback>
        <oleObject progId="AutoCAD.Drawing.18" shapeId="6265" r:id="rId58"/>
      </mc:Fallback>
    </mc:AlternateContent>
    <mc:AlternateContent xmlns:mc="http://schemas.openxmlformats.org/markup-compatibility/2006">
      <mc:Choice Requires="x14">
        <oleObject progId="AutoCAD.Drawing.18" shapeId="6266" r:id="rId59">
          <objectPr defaultSize="0" autoPict="0" r:id="rId7">
            <anchor moveWithCells="1">
              <from>
                <xdr:col>11</xdr:col>
                <xdr:colOff>85725</xdr:colOff>
                <xdr:row>14</xdr:row>
                <xdr:rowOff>57150</xdr:rowOff>
              </from>
              <to>
                <xdr:col>11</xdr:col>
                <xdr:colOff>1333500</xdr:colOff>
                <xdr:row>14</xdr:row>
                <xdr:rowOff>514350</xdr:rowOff>
              </to>
            </anchor>
          </objectPr>
        </oleObject>
      </mc:Choice>
      <mc:Fallback>
        <oleObject progId="AutoCAD.Drawing.18" shapeId="6266" r:id="rId59"/>
      </mc:Fallback>
    </mc:AlternateContent>
    <mc:AlternateContent xmlns:mc="http://schemas.openxmlformats.org/markup-compatibility/2006">
      <mc:Choice Requires="x14">
        <oleObject progId="AutoCAD.Drawing.18" shapeId="6267" r:id="rId60">
          <objectPr defaultSize="0" autoPict="0" r:id="rId7">
            <anchor moveWithCells="1">
              <from>
                <xdr:col>11</xdr:col>
                <xdr:colOff>85725</xdr:colOff>
                <xdr:row>26</xdr:row>
                <xdr:rowOff>57150</xdr:rowOff>
              </from>
              <to>
                <xdr:col>11</xdr:col>
                <xdr:colOff>1333500</xdr:colOff>
                <xdr:row>26</xdr:row>
                <xdr:rowOff>514350</xdr:rowOff>
              </to>
            </anchor>
          </objectPr>
        </oleObject>
      </mc:Choice>
      <mc:Fallback>
        <oleObject progId="AutoCAD.Drawing.18" shapeId="6267" r:id="rId6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Data</vt:lpstr>
      <vt:lpstr>Summery</vt:lpstr>
      <vt:lpstr>Raft &amp; Foundations</vt:lpstr>
      <vt:lpstr>Pedstals &amp; Columns</vt:lpstr>
      <vt:lpstr>Walls </vt:lpstr>
      <vt:lpstr>Slabs &amp; Beams</vt:lpstr>
      <vt:lpstr>'Pedstals &amp; Columns'!Print_Area</vt:lpstr>
      <vt:lpstr>'Raft &amp; Foundations'!Print_Area</vt:lpstr>
      <vt:lpstr>'Slabs &amp; Beams'!Print_Area</vt:lpstr>
      <vt:lpstr>'Walls '!Print_Area</vt:lpstr>
      <vt:lpstr>'Pedstals &amp; Columns'!Print_Titles</vt:lpstr>
      <vt:lpstr>'Raft &amp; Foundations'!Print_Titles</vt:lpstr>
      <vt:lpstr>'Slabs &amp; Beams'!Print_Titles</vt:lpstr>
      <vt:lpstr>'Walls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Cupping beam</dc:title>
  <dc:subject>bar schedule</dc:subject>
  <dc:creator>SVA</dc:creator>
  <cp:lastModifiedBy>Amro</cp:lastModifiedBy>
  <cp:lastPrinted>2016-08-10T08:27:46Z</cp:lastPrinted>
  <dcterms:created xsi:type="dcterms:W3CDTF">1997-07-30T11:02:31Z</dcterms:created>
  <dcterms:modified xsi:type="dcterms:W3CDTF">2016-08-30T10:35:57Z</dcterms:modified>
</cp:coreProperties>
</file>